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3\PROCESSOS LICITATÓRIOS\PROCESSO 94 - TOMADA DE PREÇOS 08 - AGUA E CEE\EDITAL ALTERADO\"/>
    </mc:Choice>
  </mc:AlternateContent>
  <bookViews>
    <workbookView xWindow="-105" yWindow="-105" windowWidth="23250" windowHeight="12450"/>
  </bookViews>
  <sheets>
    <sheet name="orcamento " sheetId="2" r:id="rId1"/>
    <sheet name="BDI" sheetId="7" r:id="rId2"/>
    <sheet name="CPU" sheetId="6" r:id="rId3"/>
    <sheet name="Cronograma " sheetId="4" r:id="rId4"/>
    <sheet name="memoria" sheetId="5" r:id="rId5"/>
    <sheet name="cotação" sheetId="8" r:id="rId6"/>
  </sheets>
  <externalReferences>
    <externalReference r:id="rId7"/>
    <externalReference r:id="rId8"/>
  </externalReferences>
  <definedNames>
    <definedName name="_Fill" hidden="1">#REF!</definedName>
    <definedName name="_xlnm._FilterDatabase" localSheetId="0" hidden="1">'orcamento '!$A$7:$J$99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'orcamento '!$7:$7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D95" i="2"/>
  <c r="G39" i="6"/>
  <c r="G38" i="6"/>
  <c r="G37" i="6"/>
  <c r="G36" i="6"/>
  <c r="D93" i="2"/>
  <c r="D94" i="2"/>
  <c r="G30" i="6"/>
  <c r="G29" i="6"/>
  <c r="G31" i="6"/>
  <c r="G21" i="6"/>
  <c r="G28" i="6"/>
  <c r="G27" i="6"/>
  <c r="G26" i="6"/>
  <c r="G20" i="6"/>
  <c r="G19" i="6"/>
  <c r="G18" i="6"/>
  <c r="F98" i="2"/>
  <c r="F91" i="2" s="1"/>
  <c r="H97" i="2"/>
  <c r="F89" i="2"/>
  <c r="G40" i="6" l="1"/>
  <c r="G95" i="2" s="1"/>
  <c r="G22" i="6"/>
  <c r="G93" i="2" s="1"/>
  <c r="G32" i="6"/>
  <c r="G94" i="2" s="1"/>
  <c r="H89" i="2"/>
  <c r="H90" i="2"/>
  <c r="F88" i="2"/>
  <c r="F92" i="2" l="1"/>
  <c r="H88" i="2"/>
  <c r="H92" i="2" l="1"/>
  <c r="H87" i="2" s="1"/>
  <c r="F64" i="2" l="1"/>
  <c r="F83" i="2"/>
  <c r="F81" i="2" s="1"/>
  <c r="H81" i="2" s="1"/>
  <c r="H86" i="2"/>
  <c r="F65" i="2"/>
  <c r="F66" i="2"/>
  <c r="F67" i="2"/>
  <c r="F68" i="2"/>
  <c r="F69" i="2"/>
  <c r="F70" i="2"/>
  <c r="F71" i="2"/>
  <c r="A1" i="6"/>
  <c r="I46" i="7"/>
  <c r="J4" i="2" s="1"/>
  <c r="I95" i="2" s="1"/>
  <c r="J95" i="2" s="1"/>
  <c r="B45" i="7"/>
  <c r="B44" i="7"/>
  <c r="B43" i="7"/>
  <c r="B42" i="7"/>
  <c r="B41" i="7"/>
  <c r="B40" i="7"/>
  <c r="B39" i="7"/>
  <c r="I24" i="7"/>
  <c r="B25" i="7" s="1"/>
  <c r="B23" i="7"/>
  <c r="B22" i="7"/>
  <c r="B21" i="7"/>
  <c r="B20" i="7"/>
  <c r="B19" i="7"/>
  <c r="B18" i="7"/>
  <c r="B17" i="7"/>
  <c r="A1" i="7"/>
  <c r="I98" i="2" l="1"/>
  <c r="J98" i="2" s="1"/>
  <c r="I94" i="2"/>
  <c r="J94" i="2" s="1"/>
  <c r="I93" i="2"/>
  <c r="J93" i="2" s="1"/>
  <c r="J87" i="2" s="1"/>
  <c r="C14" i="4" s="1"/>
  <c r="I97" i="2"/>
  <c r="J97" i="2" s="1"/>
  <c r="H83" i="2"/>
  <c r="F82" i="2"/>
  <c r="H82" i="2" s="1"/>
  <c r="F84" i="2"/>
  <c r="H84" i="2" s="1"/>
  <c r="I86" i="2"/>
  <c r="J86" i="2" s="1"/>
  <c r="J3" i="2"/>
  <c r="I91" i="2" s="1"/>
  <c r="J91" i="2" s="1"/>
  <c r="H14" i="4" l="1"/>
  <c r="F14" i="4"/>
  <c r="E14" i="4"/>
  <c r="G14" i="4"/>
  <c r="I92" i="2"/>
  <c r="J92" i="2" s="1"/>
  <c r="I88" i="2"/>
  <c r="J88" i="2" s="1"/>
  <c r="I89" i="2"/>
  <c r="J89" i="2" s="1"/>
  <c r="I90" i="2"/>
  <c r="J90" i="2" s="1"/>
  <c r="H80" i="2"/>
  <c r="J76" i="2"/>
  <c r="I83" i="2"/>
  <c r="J83" i="2" s="1"/>
  <c r="I81" i="2"/>
  <c r="J81" i="2" s="1"/>
  <c r="I84" i="2"/>
  <c r="J84" i="2" s="1"/>
  <c r="I82" i="2"/>
  <c r="J82" i="2" s="1"/>
  <c r="J66" i="2"/>
  <c r="J71" i="2"/>
  <c r="J79" i="2"/>
  <c r="J64" i="2"/>
  <c r="J74" i="2"/>
  <c r="J78" i="2"/>
  <c r="J67" i="2"/>
  <c r="J68" i="2"/>
  <c r="J63" i="2"/>
  <c r="J70" i="2"/>
  <c r="J65" i="2"/>
  <c r="J69" i="2"/>
  <c r="H16" i="4"/>
  <c r="I16" i="4"/>
  <c r="A12" i="4"/>
  <c r="A10" i="4"/>
  <c r="G13" i="6"/>
  <c r="G14" i="6" s="1"/>
  <c r="E7" i="6"/>
  <c r="G7" i="6" s="1"/>
  <c r="G9" i="6" s="1"/>
  <c r="J14" i="2"/>
  <c r="J15" i="2"/>
  <c r="J16" i="2"/>
  <c r="J12" i="2"/>
  <c r="J13" i="2"/>
  <c r="H10" i="5"/>
  <c r="J10" i="5"/>
  <c r="I10" i="5"/>
  <c r="G10" i="5"/>
  <c r="F10" i="5"/>
  <c r="E10" i="5"/>
  <c r="R7" i="5"/>
  <c r="Q7" i="5"/>
  <c r="S7" i="5"/>
  <c r="J62" i="2" l="1"/>
  <c r="J73" i="2"/>
  <c r="J72" i="2" s="1"/>
  <c r="J77" i="2"/>
  <c r="J80" i="2"/>
  <c r="J17" i="2"/>
  <c r="E7" i="5"/>
  <c r="H7" i="5"/>
  <c r="K7" i="5" s="1"/>
  <c r="L7" i="5" s="1"/>
  <c r="J61" i="2" l="1"/>
  <c r="F7" i="5"/>
  <c r="C12" i="4"/>
  <c r="C10" i="4" l="1"/>
  <c r="G10" i="4" s="1"/>
  <c r="F12" i="4"/>
  <c r="G16" i="4" l="1"/>
  <c r="A8" i="4"/>
  <c r="A6" i="4"/>
  <c r="A4" i="4"/>
  <c r="A1" i="4"/>
  <c r="J52" i="2" l="1"/>
  <c r="J9" i="2"/>
  <c r="J50" i="2"/>
  <c r="J48" i="2"/>
  <c r="J45" i="2"/>
  <c r="J44" i="2"/>
  <c r="J43" i="2"/>
  <c r="J42" i="2"/>
  <c r="J41" i="2"/>
  <c r="J34" i="2"/>
  <c r="J33" i="2"/>
  <c r="J22" i="2"/>
  <c r="J21" i="2"/>
  <c r="J49" i="2" l="1"/>
  <c r="J46" i="2"/>
  <c r="J40" i="2"/>
  <c r="J20" i="2" l="1"/>
  <c r="J23" i="2"/>
  <c r="J24" i="2"/>
  <c r="J27" i="2"/>
  <c r="J26" i="2"/>
  <c r="J32" i="2"/>
  <c r="J31" i="2"/>
  <c r="J29" i="2"/>
  <c r="J37" i="2"/>
  <c r="J38" i="2"/>
  <c r="J28" i="2"/>
  <c r="J36" i="2"/>
  <c r="J30" i="2"/>
  <c r="J10" i="2"/>
  <c r="J25" i="2"/>
  <c r="J53" i="2"/>
  <c r="J56" i="2"/>
  <c r="J51" i="2"/>
  <c r="J54" i="2"/>
  <c r="J35" i="2"/>
  <c r="J59" i="2"/>
  <c r="J57" i="2"/>
  <c r="J60" i="2"/>
  <c r="J47" i="2"/>
  <c r="J39" i="2" s="1"/>
  <c r="J11" i="2"/>
  <c r="J8" i="2" l="1"/>
  <c r="H8" i="2"/>
  <c r="J58" i="2"/>
  <c r="J19" i="2"/>
  <c r="C6" i="4" l="1"/>
  <c r="J18" i="2"/>
  <c r="J99" i="2" s="1"/>
  <c r="H99" i="2"/>
  <c r="F10" i="4"/>
  <c r="F16" i="4" s="1"/>
  <c r="D6" i="4" l="1"/>
  <c r="E6" i="4"/>
  <c r="C8" i="4"/>
  <c r="D8" i="4" l="1"/>
  <c r="D16" i="4" s="1"/>
  <c r="C16" i="4"/>
  <c r="E8" i="4"/>
  <c r="E16" i="4" s="1"/>
  <c r="C11" i="4" l="1"/>
  <c r="C15" i="4"/>
  <c r="C9" i="4"/>
  <c r="E17" i="4"/>
  <c r="H17" i="4"/>
  <c r="I17" i="4"/>
  <c r="C13" i="4"/>
  <c r="G17" i="4"/>
  <c r="F17" i="4"/>
  <c r="C7" i="4"/>
  <c r="D17" i="4"/>
  <c r="C17" i="4" l="1"/>
</calcChain>
</file>

<file path=xl/sharedStrings.xml><?xml version="1.0" encoding="utf-8"?>
<sst xmlns="http://schemas.openxmlformats.org/spreadsheetml/2006/main" count="621" uniqueCount="305">
  <si>
    <t>1.1</t>
  </si>
  <si>
    <t>COPASA</t>
  </si>
  <si>
    <t>LOCACAO DE POCOS (ESTUDO DE AGUAS SUBTERRANEAS) ISOLADOS, POR DEMANDA, DMT ATE 100 KM</t>
  </si>
  <si>
    <t>1.2</t>
  </si>
  <si>
    <t>1.3</t>
  </si>
  <si>
    <t>M3</t>
  </si>
  <si>
    <t>M</t>
  </si>
  <si>
    <t>AUTORIZACAO DE PERFURACAO DE POCO TUBULAR PROFUNDO</t>
  </si>
  <si>
    <t>PRODUTO QUIMICO PARA REMOCAO DE FLUIDO DE PERFURACAO E LIMPEZA DE POCO TUBULAR PROFUNDO - FORNECIMENTO E APLICACAO</t>
  </si>
  <si>
    <t>QUADRO DE COMANDO - INSTALACAO EM MURETA PADRAO CEMIG</t>
  </si>
  <si>
    <t>COTAÇÃO</t>
  </si>
  <si>
    <t>RELATORIOS FINAL DE POCO (BOMBEAMENTO E RECUPERACAO DE NIVEL, PERFIL GEOLOGICO E HISTORICO DE PERFURACAO)</t>
  </si>
  <si>
    <t>REVESTIMENTO DE POÇOS TUBULARES PROFUNDOS EM TUBOS DE ACO CARBONO PRETO, GALVANIZADO OU INOXIDAVEL - DIAM.6 POLEGADAS</t>
  </si>
  <si>
    <t>SETOP</t>
  </si>
  <si>
    <t>PORTÃO DE TUBO DE FERRO COLOCADO COM CADEADO</t>
  </si>
  <si>
    <t>PADRAO DE ENTRADA DE ENERGIA CEMIG TIPO C2, 220V TRIFASICO, DEMANDA DE 15,1 KVA A 23,0 KVA</t>
  </si>
  <si>
    <t>TOTAL</t>
  </si>
  <si>
    <t>ITEM</t>
  </si>
  <si>
    <t>DESCRIÇÃO DOS SERVIÇOS</t>
  </si>
  <si>
    <t xml:space="preserve">TOTAL </t>
  </si>
  <si>
    <t>MOBILIZACAO E DESLOCAMENTO DAS EQUIPES, EQUIPAMENTOS, MATERIAIS E FERRAMENTAS PARA PERFURACAO DE POCOS COM SONDA ROTO-PNEUMATICA</t>
  </si>
  <si>
    <t>INSTALACOES PROVISORIAS / BARRACAO DE OBRAS PARA PERFURACAO DE POCO</t>
  </si>
  <si>
    <t>PERFURACAO EM ALUVIAO E CAMADAS INCONSISTENTES - DIAMETRO DO FURO = 10"</t>
  </si>
  <si>
    <t>PERFURACAO EM ROCHA SA - DIAMETRO DO FURO = 6"</t>
  </si>
  <si>
    <t>TUBULACAO PARA ALIMENTACAO DE PRE-FILTRO PARA POCO TUBULAR PROFUNDO - FORNECIMENTO E INSTALACAO (TIPO SCHEDULE)</t>
  </si>
  <si>
    <t>DESENVOLVIMENTO E TESTE DE VAZAO COM COMPRESSOR ACIMA DE 150 PCM ATE 360 PCM</t>
  </si>
  <si>
    <t xml:space="preserve">INSTALACAO E RETIRADA DE TUBULACAO DE TESTE </t>
  </si>
  <si>
    <t>LAJE EM CONCRETO SIMPLES, CONSUMO MINIMO DE CIMENTO DE 200 KG/M3, ESPESSURA = 20 CM, DIAMETRO = 2,50 M</t>
  </si>
  <si>
    <t>ANALISE FISICO-QUIMICA</t>
  </si>
  <si>
    <t>ANALISE BACTERIOLOGICA</t>
  </si>
  <si>
    <t>CIMENTACAO DO ESPACO ANELAR COM ARGAMASSA DE CIMENTO E AREIA NO TRACO DE 1:3</t>
  </si>
  <si>
    <t xml:space="preserve">DESINFECCAO DE POCO COM UTILIZACAO DE PRODUTOS QUIMICOS </t>
  </si>
  <si>
    <t>TAMPA DE PROTECAO DO POCO PROFUNDO EM ACO PRETO LISO DIN2440</t>
  </si>
  <si>
    <t>SERVIÇOS PRELIMINARES</t>
  </si>
  <si>
    <t xml:space="preserve">PERFURAÇÃO DE POÇO TUBULAR PROFUNDO </t>
  </si>
  <si>
    <t>KM</t>
  </si>
  <si>
    <t>PRE-FILTRO COM PEDRA BRITADA, INCLUSIVE MATERIAL E TRANSPORTE ATÉ O LOCAL DA OBRA</t>
  </si>
  <si>
    <t xml:space="preserve"> MOBILIZACAO E DESLOCAMENTO DAS EQUIPES, EQUIPAMENTOS, MATERIAIS E FERRAMENTAS PARA DESENVOLVIMENTO E TESTE DE VAZAO DE POCO PROFUNDO , COM COMPRESSOR</t>
  </si>
  <si>
    <t>SINAPI</t>
  </si>
  <si>
    <t>TUBO ACO GALVANIZADO COM COSTURA, CLASSE MEDIA, DN 6", E = 4,85* MM, PESO 19,68* KG/M (NBR 5580)</t>
  </si>
  <si>
    <t xml:space="preserve">INSTALACAO OU RETIRADA DE REVESTIMENTO DE POCOS TUBULARES PROFUNDOS EM TUBOS DE ACO CARBONO PRETO, GALVANIZADO OU INOXIDAVEL </t>
  </si>
  <si>
    <t>MONTAGEM E INSTALAÇÃO DE POÇO TUBULAR PROFUNTO</t>
  </si>
  <si>
    <t>UBRBANIZAÇÃO DA ÁREA</t>
  </si>
  <si>
    <t>M2</t>
  </si>
  <si>
    <t>UN</t>
  </si>
  <si>
    <t>TUBO ACO CARBONO COM COSTURA, NBR 5580, CLASSE L, DN = 40 MM, E = 3,0 MM, 3,34 KG/M</t>
  </si>
  <si>
    <t xml:space="preserve"> TUBO DE POLIETILENO DE ALTA DENSIDADE (PEAD), PE-80, DE = 20 MM X 2,3 MM DE PAREDE, PARA LIGACAO DE AGUA PREDIAL (NBR 15561)</t>
  </si>
  <si>
    <t xml:space="preserve"> MONTAGEM E INSTALACAO DE POCO TUBULAR PROFUNDO, DIAMETRO DA TUBULACAO DE EXTRACAO DE 2", PROFUNDIDADE DE INSTALACAO DA BOMBA ENTRE 6 0 M E 120 M</t>
  </si>
  <si>
    <t xml:space="preserve"> BARRILETE PARA POCO PROFUNDO DIAM 50 MM, CONFORME P. COPASA 068 + KIT DE CONEXÕES DE SAÍDA DE POÇO, INCLUINDO, HORÍMETRO, HIDRÔMETRO.</t>
  </si>
  <si>
    <t>KG</t>
  </si>
  <si>
    <t xml:space="preserve"> FORNECIMENTO E COLOCAÇÃO DE PLACA DE OBRA EM CHAPA GALVANIZADA (3,00 X 1,5 0 M) - EM CHAPA GALVANIZADA 0,26 AFIXADAS COM REBITES 540 E PARAFUSOS 3/8, EM ESTRUTURA
METÁLICA VIGA U 2" ENRIJECIDA COM METALON 20 X 20, SUPORTE EM EUCALIPTO AUTOCLAVADO PINTADAS </t>
  </si>
  <si>
    <t>2.1</t>
  </si>
  <si>
    <t>2.2</t>
  </si>
  <si>
    <t>2.3</t>
  </si>
  <si>
    <t>4.1</t>
  </si>
  <si>
    <t>4.2</t>
  </si>
  <si>
    <t>3.1</t>
  </si>
  <si>
    <t>3.2</t>
  </si>
  <si>
    <t>3.3</t>
  </si>
  <si>
    <t>CABO DE COBRE, FLEXIVEL, CLASSE 4 OU 5, ISOLACAO EM PVC/A, ANTICHAMA BWF-B, COBERTURA PVC-ST1, ANTICHAMA BWF-B, 1 CONDUTOR, 0,6/1 KV, SECAO NOMINAL 2,5 MM2</t>
  </si>
  <si>
    <t>FORNECIMENTO PAINEL  DE COMANDO E PROTEÇÃO DE MOTORES BIFÁSICOS  DE 220V, 60HZ, POTÊNCIA DE 3,00 A 4,00 C.V., INCLUINDO ARMÁRIO EM AÇO, DISJUNTORES, FUSÍVEIS, CONTADORES, BORNES PARA BOIA, AMPERÍMETRO, VOLTÍMETRO, SINALERIOS, CAPACITORES,  E PARA RAIO</t>
  </si>
  <si>
    <t>FORNECIMENTO DE DOSADOR/CLORADOR DE PASTILHAS DE TRICLORO EM REDE PRESSURIZADA - VAZÃO DE 5M³/H E PRESSÃO DA REDE ATÉ18 BAR</t>
  </si>
  <si>
    <t>PREFEITURA MUNICIPAL DE QUELUZITO</t>
  </si>
  <si>
    <t>PLANILHA ORÇAMENTÁRIA</t>
  </si>
  <si>
    <t>FONTE</t>
  </si>
  <si>
    <t>UNID.</t>
  </si>
  <si>
    <t>QUANT.</t>
  </si>
  <si>
    <t>CUSTO (R$)</t>
  </si>
  <si>
    <t>CUSTO TOTAL (R$)</t>
  </si>
  <si>
    <t>PREÇO (R$)</t>
  </si>
  <si>
    <t>PREÇO TOTAL R$)</t>
  </si>
  <si>
    <t>Data base:</t>
  </si>
  <si>
    <t>CRONOGRAMA FISICO - FINANCEIRO</t>
  </si>
  <si>
    <t>DESCRIÇÃO</t>
  </si>
  <si>
    <t>FÍSICO/ FINANCEIRO</t>
  </si>
  <si>
    <t>TOTAL  ETAPAS</t>
  </si>
  <si>
    <t xml:space="preserve">Financeiro </t>
  </si>
  <si>
    <t>Físico</t>
  </si>
  <si>
    <t>Deneb Oliveira Bejar</t>
  </si>
  <si>
    <t>CREA 89511/D</t>
  </si>
  <si>
    <t>MÊS 01</t>
  </si>
  <si>
    <t>MÊS 02</t>
  </si>
  <si>
    <t>MÊS 03</t>
  </si>
  <si>
    <t>MÊS 04</t>
  </si>
  <si>
    <t>MÊS 05</t>
  </si>
  <si>
    <t>MÊS 06</t>
  </si>
  <si>
    <t xml:space="preserve">POÇO TUBULAR PROFUNDO </t>
  </si>
  <si>
    <t>2.3.1</t>
  </si>
  <si>
    <t>2.3.2</t>
  </si>
  <si>
    <t>RESERVATÓRIO</t>
  </si>
  <si>
    <t xml:space="preserve">FUNDAÇÃO </t>
  </si>
  <si>
    <t>Memória de calculo - Fundação reservatório</t>
  </si>
  <si>
    <t>Estacas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</si>
  <si>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</si>
  <si>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</si>
  <si>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</si>
  <si>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</si>
  <si>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</si>
  <si>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</si>
  <si>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</si>
  <si>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</si>
  <si>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Peso espec. /m (12.5mm)</t>
  </si>
  <si>
    <t>comp total</t>
  </si>
  <si>
    <t>Total de KG</t>
  </si>
  <si>
    <t>ESTRIVOS</t>
  </si>
  <si>
    <t>Espaçamento</t>
  </si>
  <si>
    <t>Peso espec./m (5.0mm)</t>
  </si>
  <si>
    <t>Comp</t>
  </si>
  <si>
    <t>Quantidade total</t>
  </si>
  <si>
    <t>Qt barras</t>
  </si>
  <si>
    <t>REGULARIZAÇÃO E COMPACTAÇÃO DE TERRENO COM PLACA VIBRATÓRIA</t>
  </si>
  <si>
    <t xml:space="preserve">M2 </t>
  </si>
  <si>
    <t>ESCAVAÇÃO MANUAL DE VALAS EM SOLO, COM ALTURA DE 0 A 1,50 M</t>
  </si>
  <si>
    <t>FORMA E DESFORMA DE TÁBUA E SARRAFO, REAPROVEITAMENTO (3X) (FUNDAÇÃO)</t>
  </si>
  <si>
    <t>LASTRO DE CONCRETO MAGRO, INCLUSIVE TRANSPORTE, LANÇAMENTO E ADENSAMENTO</t>
  </si>
  <si>
    <t>FORNECIMENTO DE CONCRETO ESTRUTURAL, USINADO, COM FCK 25 MPA, INCLUSIVE LANÇAMENTO, ADENSAMENTO E ACABAMENTO (FUNDAÇÃO)</t>
  </si>
  <si>
    <t>BASE</t>
  </si>
  <si>
    <t xml:space="preserve">L(m) </t>
  </si>
  <si>
    <t>B(m)</t>
  </si>
  <si>
    <t>H(m)</t>
  </si>
  <si>
    <t>Escavação (m³)</t>
  </si>
  <si>
    <t>Lastro (m³)</t>
  </si>
  <si>
    <t>Concreto (m³)</t>
  </si>
  <si>
    <t>Armação (kg)</t>
  </si>
  <si>
    <t>Forma (m²)</t>
  </si>
  <si>
    <t>Regularização (M²)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</si>
  <si>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</si>
  <si>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</si>
  <si>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</si>
  <si>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</si>
  <si>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</si>
  <si>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</si>
  <si>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</si>
  <si>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</si>
  <si>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</si>
  <si>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FORNECIMENTO E INSTALAÇÃO DE RESERVATÓRIO</t>
  </si>
  <si>
    <t xml:space="preserve">RESERVATÓRIO 50.000 LITROS TIPO COLUNA, PRODUZIDO EM AÇO CARBONO, PINTURA EXTERNA EM ESMALTE SINTÉTICO E PINTURA INTERNA COM TINTA EPOXI COM CERTIFICADO DE POTABILIDADE.  </t>
  </si>
  <si>
    <t>3.2.1</t>
  </si>
  <si>
    <t>INSTALAÇÃO DE RESERVATÓRIO COM UTILIZAÇÃO DE CAMINHÃO MUNCK</t>
  </si>
  <si>
    <t>3.2.2</t>
  </si>
  <si>
    <t xml:space="preserve">UN </t>
  </si>
  <si>
    <t>LINHA DE RECALQUE</t>
  </si>
  <si>
    <t>ESCAVACAO MECANICA DE VALAS, PROFUNDIDADE ATE 1,50 M</t>
  </si>
  <si>
    <t>ATERRO DE VALAS E CAVAS DE FUNDACAO, C/ AVALIACAO VISUAL DA COMPACTACAO</t>
  </si>
  <si>
    <t>4.3</t>
  </si>
  <si>
    <t>4.4</t>
  </si>
  <si>
    <t>4.5</t>
  </si>
  <si>
    <t>ADMINISTRAÇÃO LOCAL DA OBRA</t>
  </si>
  <si>
    <t>SONDAGEM A TRADO - MOBILIZACAO E DESMOBILIZACAO (RESERVATÓRIO)</t>
  </si>
  <si>
    <t xml:space="preserve">UN	</t>
  </si>
  <si>
    <t xml:space="preserve">	SONDAGEM A PERCUSSAO Ø2.1/2" - PERFURACAO E RETIRADA DE AMOSTRAS</t>
  </si>
  <si>
    <t>1.4</t>
  </si>
  <si>
    <t>1.5</t>
  </si>
  <si>
    <t>1.6</t>
  </si>
  <si>
    <t>1.7</t>
  </si>
  <si>
    <t>1.8</t>
  </si>
  <si>
    <t>FA1</t>
  </si>
  <si>
    <t xml:space="preserve">	ACERTO E VERIFICACAO DO NIVELAMENTO DE FUNDO DE VALAS</t>
  </si>
  <si>
    <t xml:space="preserve">CÓDIGO </t>
  </si>
  <si>
    <t>CPU-02</t>
  </si>
  <si>
    <t>ED-50135</t>
  </si>
  <si>
    <t xml:space="preserve"> BARRACÃO DE OBRA, EM CHAPA DE COMPENSADO RESINADO,
INCLUSIVE INSTALAÇÕES SANITÁRIAS E MOBILIÁRIO - PADRÃO
DER-MG</t>
  </si>
  <si>
    <t xml:space="preserve">CO-27427 </t>
  </si>
  <si>
    <t>PROJETO EXECUTIVO DE ESTRUTURA DE CONCRETO - FUNDAÇÃO (RESERVATORIO)</t>
  </si>
  <si>
    <t>ED-50391</t>
  </si>
  <si>
    <t>MOBILIZAÇÃO E DESMOBILIZAÇÃO DE OBRA</t>
  </si>
  <si>
    <t>1.9</t>
  </si>
  <si>
    <t>CPU-01</t>
  </si>
  <si>
    <t>TOTAL /MÊS</t>
  </si>
  <si>
    <t>H</t>
  </si>
  <si>
    <t>MÊS</t>
  </si>
  <si>
    <t xml:space="preserve"> ENGENHEIRO/ARQUITETO INTERMEDIÁRIO</t>
  </si>
  <si>
    <t>CO-27347</t>
  </si>
  <si>
    <t xml:space="preserve">CAIXA DE ALVENARIA PARA ESGOTAMENTO E PROTECAO DE APARELHOS DE RESERVATORIOS - P - COPASA 241/-, NAS DIMENSOES (1,60 X 1,20) M - H = 1,00 M, INCLUSIVE GRADE METÁLICA	</t>
  </si>
  <si>
    <t>3.2.3</t>
  </si>
  <si>
    <t>BDI Serviços:</t>
  </si>
  <si>
    <t>BDI Materiais:</t>
  </si>
  <si>
    <t>CONJUNTO DE MOTOBOMBA SUBMERSO,  P/ VAZÃO ATÉ 5.000L/H, 220V, BIFÁSICO,  BOMBA INSTALADA DE 60 ATE 100 METROS DE PROFUNDIDADE COM ATÉ 140 MCA - POTÊNCIA 4 CV - FORNECIMENTO ATÉ O LOCAL DA OBRA</t>
  </si>
  <si>
    <t xml:space="preserve"> LOCACAO ESTRUTURAS - GABARITO/TABEIRA PARA OBRAS </t>
  </si>
  <si>
    <t xml:space="preserve"> LIMPEZA TERRENO COM RASPAGEM MANUAL</t>
  </si>
  <si>
    <t xml:space="preserve"> CAIXA DE PASSAGEM EM ALVENARIA (0,30 X 0,30 X 0,30 M) </t>
  </si>
  <si>
    <t xml:space="preserve"> ASSENTAMENTO DE CABOS ELETRICOS EM ELETRODUTO, DIAMETRO ACIMA DE 35 MM2, EXCLUSIVE CABOS </t>
  </si>
  <si>
    <t xml:space="preserve"> ASSENTAMENTO DE ELETRODUTO DE PVC RIGIDO ROSCAVEL - DIAM 1", EM VALAS, COM ESCAVACAO EM SOLO E ATERRO, EXCLUSIVE ELETRODUTO</t>
  </si>
  <si>
    <t>3.2.3.1</t>
  </si>
  <si>
    <t>FORNECIMENTO DE MATERIAL / EQUIPAMENTOS</t>
  </si>
  <si>
    <t>4.5.1</t>
  </si>
  <si>
    <t>BDI SUGERIDO</t>
  </si>
  <si>
    <t>Acórdão 2622/2013 - CE 424/2013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</si>
  <si>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</si>
  <si>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</si>
  <si>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</si>
  <si>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</si>
  <si>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</si>
  <si>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</si>
  <si>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</si>
  <si>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</si>
  <si>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</si>
  <si>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</si>
  <si>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</si>
  <si>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</si>
  <si>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</si>
  <si>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</si>
  <si>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</si>
  <si>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</si>
  <si>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</si>
  <si>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Parâmetros para cálculo do BDI - SERVIÇOS</t>
  </si>
  <si>
    <t>Parâmetros para cálculo do BDI - MATERIAIS</t>
  </si>
  <si>
    <t>CAMINHÃO CARROCERIA FIXA COM MUNCK CAPACIDADE DE 3750 KG-GIRO DE 180º</t>
  </si>
  <si>
    <t xml:space="preserve">cotação reservatório </t>
  </si>
  <si>
    <t>HORA</t>
  </si>
  <si>
    <t>ED-28427</t>
  </si>
  <si>
    <t>ED-51123</t>
  </si>
  <si>
    <t>ED-51133</t>
  </si>
  <si>
    <t xml:space="preserve"> TRANSPORTE DE MATERIAL DE QUALQUER NATUREZA COM
CARRINHO DE MÃO, COM DISTÂNCIAS MENORES OU IGUAIS A
50M, INCLUSIVE CARGA/DESCARGA</t>
  </si>
  <si>
    <t xml:space="preserve">RO-40211 </t>
  </si>
  <si>
    <t>ED-49810</t>
  </si>
  <si>
    <t xml:space="preserve">ED-48295 </t>
  </si>
  <si>
    <t>ED-49812</t>
  </si>
  <si>
    <t>ED-49798</t>
  </si>
  <si>
    <t>COMPOSIÇÃO UNITÁRIA DE PREÇOS</t>
  </si>
  <si>
    <t>SISTEMA DE ABASTECIMENTO DE ÁGUA - LOCALIDADE TRINTA CARROS</t>
  </si>
  <si>
    <t>Copasa: 10/2023</t>
  </si>
  <si>
    <t>ASSENTAMENTO DE TUBOS E CONEXOES PVC JE DN 75</t>
  </si>
  <si>
    <t xml:space="preserve">65000375	</t>
  </si>
  <si>
    <t xml:space="preserve">TUBO PVC PB JEI CL20 DN 75X6M	</t>
  </si>
  <si>
    <t>UM</t>
  </si>
  <si>
    <t>CERCA ALAMBRADO (TELA DE ARAME GALVANIZADO) COM MOUROES DE CONCRETO CONFORME PADRAO COPASA</t>
  </si>
  <si>
    <t>Setop: 08/2023</t>
  </si>
  <si>
    <t>%</t>
  </si>
  <si>
    <t>PORTAO PARA VEICULOS CONFORME PADRAO COPASA P.012</t>
  </si>
  <si>
    <t>UNI</t>
  </si>
  <si>
    <t>CORTE, DOBRA E MONTAGEM DE AÇO CA-50 DIÂMETRO (6,3MM A 12,5MM)</t>
  </si>
  <si>
    <t xml:space="preserve">ED-29817 </t>
  </si>
  <si>
    <t xml:space="preserve">ED-29802 </t>
  </si>
  <si>
    <t>MOBILIZAÇÃO E DESMOBILIZAÇÃO DE EQUIPAMENTO PARA
ESTACA TIPO TRADO ROTATIVO (CUSTO FIXO), INCLUSIVE CARGA E DESCARGA, EXCLUSIVE TRANSPORTE EM QUILÔMETRO RODADO (CUSTO VARIÁVEL)</t>
  </si>
  <si>
    <t>PERFURAÇÃO MECÂNICA DE ESTACA TIPO TRADO ROTATIVO, INCLUSIVE AFASTAMENTO LATERAL, EXCLUSIVE ARMAÇÃO, CONCRETO ESTRUTURAL, TRANSPORTE E RETIRADA DO MATERIAL ESCAVADO</t>
  </si>
  <si>
    <t>Sinapi: 10/2023</t>
  </si>
  <si>
    <t>CABO MULTIPOLAR DE COBRE, FLEXIVEL, CLASSE 4 OU 5, ISOLACAO EM HEPR, COBERTURA</t>
  </si>
  <si>
    <t xml:space="preserve">REDE DE DISTRIBUIÇÃO </t>
  </si>
  <si>
    <t>ASSENTAMENTO DE TUBOS E CONEXOES PVC JE DN 50</t>
  </si>
  <si>
    <t xml:space="preserve">TUBO PVC PB JEI CL20 DN 50X6M - </t>
  </si>
  <si>
    <t>TAMPAO EM POLIPROP.DN200 ARTICULADO-AGUA</t>
  </si>
  <si>
    <t>unid</t>
  </si>
  <si>
    <t xml:space="preserve">	POCO DE VISITA (ALTURA = 1,00 M E BALAO: DIAMETRO = 0,60 M), P COPASA 062/-, EM ANEIS PRE-MOLDADOS DE CONCRETO P COPASA 104/-</t>
  </si>
  <si>
    <t xml:space="preserve">REGISTRO DE FOFO - DN 50MM - PONTA E BOLSA </t>
  </si>
  <si>
    <t>CPU-03</t>
  </si>
  <si>
    <t>CPU-04</t>
  </si>
  <si>
    <t>TOTAL /UNID.</t>
  </si>
  <si>
    <t xml:space="preserve"> ENCANADOR OU BOMBEIRO HIDRAULICO </t>
  </si>
  <si>
    <t xml:space="preserve"> CURVA PVC PBA, JE, PB, 90 GRAUS, DN 50 / DE 60 MM, PARA REDE AGUA (NBR 10351)</t>
  </si>
  <si>
    <t xml:space="preserve"> TE, PVC PBA, BBB, 90 GRAUS, DN 50 / DE 60 MM, PARA REDE AGUA (NBR 10351)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</si>
  <si>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</si>
  <si>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</si>
  <si>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</si>
  <si>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</si>
  <si>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</si>
  <si>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</si>
  <si>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</si>
  <si>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</si>
  <si>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</si>
  <si>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</si>
  <si>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</si>
  <si>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</si>
  <si>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</si>
  <si>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</si>
  <si>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</si>
  <si>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</si>
  <si>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</si>
  <si>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</si>
  <si>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</si>
  <si>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</si>
  <si>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</si>
  <si>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</si>
  <si>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</si>
  <si>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</si>
  <si>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</si>
  <si>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</si>
  <si>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</si>
  <si>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</si>
  <si>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</si>
  <si>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</si>
  <si>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</si>
  <si>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</si>
  <si>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</si>
  <si>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</si>
  <si>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2.2.16.1</t>
  </si>
  <si>
    <t>2.2.16</t>
  </si>
  <si>
    <t>2.2.16.2</t>
  </si>
  <si>
    <t>UNID</t>
  </si>
  <si>
    <t>CAIXA DE VENTOSA, INCLUSIVE VENTOSA</t>
  </si>
  <si>
    <t xml:space="preserve">CAIXA DE REGISTRO DE DESCARGA DE FUNDO, INCLUSIVE REGISTROS </t>
  </si>
  <si>
    <t>CAIXA DE REGISTRO DE MANOBRA, INCLUSIVE REGISTROS</t>
  </si>
  <si>
    <t>VENTOSA  QUADRIFUNCAO AGUA FF PN16 DN50MM</t>
  </si>
  <si>
    <t>CPU-05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</si>
  <si>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</si>
  <si>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</si>
  <si>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</si>
  <si>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</si>
  <si>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</si>
  <si>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</si>
  <si>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</si>
  <si>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</si>
  <si>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</si>
  <si>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5.9.1</t>
  </si>
  <si>
    <t>5.9.2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</si>
</sst>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-&quot;R$&quot;\ * #,##0.00_-;\-&quot;R$&quot;\ * #,##0.00_-;_-&quot;R$&quot;\ * &quot;-&quot;??_-;_-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4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43" fontId="5" fillId="0" borderId="0" xfId="1" applyFont="1"/>
    <xf numFmtId="0" fontId="6" fillId="0" borderId="0" xfId="0" applyFont="1"/>
    <xf numFmtId="164" fontId="8" fillId="0" borderId="0" xfId="3" applyFont="1" applyFill="1" applyAlignment="1">
      <alignment horizontal="center" vertical="center"/>
    </xf>
    <xf numFmtId="164" fontId="2" fillId="0" borderId="0" xfId="3" applyFont="1" applyFill="1" applyAlignment="1">
      <alignment vertical="center"/>
    </xf>
    <xf numFmtId="164" fontId="2" fillId="0" borderId="0" xfId="3" applyFont="1" applyFill="1" applyAlignment="1">
      <alignment horizontal="center" vertical="center"/>
    </xf>
    <xf numFmtId="44" fontId="2" fillId="0" borderId="0" xfId="2" applyFont="1" applyFill="1" applyAlignment="1">
      <alignment horizontal="center" vertical="center"/>
    </xf>
    <xf numFmtId="44" fontId="8" fillId="0" borderId="0" xfId="2" applyFont="1" applyFill="1" applyAlignment="1">
      <alignment horizontal="center" vertical="center"/>
    </xf>
    <xf numFmtId="44" fontId="8" fillId="0" borderId="0" xfId="2" applyFont="1" applyFill="1" applyBorder="1" applyAlignment="1">
      <alignment horizontal="center" vertical="center"/>
    </xf>
    <xf numFmtId="49" fontId="8" fillId="4" borderId="7" xfId="4" applyNumberFormat="1" applyFont="1" applyFill="1" applyBorder="1" applyAlignment="1">
      <alignment horizontal="center" vertical="center"/>
    </xf>
    <xf numFmtId="49" fontId="8" fillId="4" borderId="8" xfId="4" applyNumberFormat="1" applyFont="1" applyFill="1" applyBorder="1" applyAlignment="1">
      <alignment horizontal="center" vertical="center"/>
    </xf>
    <xf numFmtId="164" fontId="8" fillId="4" borderId="8" xfId="5" applyFont="1" applyFill="1" applyBorder="1" applyAlignment="1">
      <alignment horizontal="center" vertical="center"/>
    </xf>
    <xf numFmtId="44" fontId="8" fillId="4" borderId="8" xfId="2" applyFont="1" applyFill="1" applyBorder="1" applyAlignment="1">
      <alignment horizontal="center" vertical="center" wrapText="1"/>
    </xf>
    <xf numFmtId="44" fontId="8" fillId="4" borderId="9" xfId="2" applyFont="1" applyFill="1" applyBorder="1" applyAlignment="1">
      <alignment horizontal="center" vertical="center" wrapText="1"/>
    </xf>
    <xf numFmtId="0" fontId="2" fillId="0" borderId="0" xfId="4"/>
    <xf numFmtId="0" fontId="3" fillId="3" borderId="1" xfId="4" applyFont="1" applyFill="1" applyBorder="1" applyAlignment="1">
      <alignment horizontal="center" wrapText="1"/>
    </xf>
    <xf numFmtId="0" fontId="11" fillId="5" borderId="1" xfId="4" applyFont="1" applyFill="1" applyBorder="1" applyAlignment="1">
      <alignment horizontal="left" vertical="center" wrapText="1"/>
    </xf>
    <xf numFmtId="166" fontId="12" fillId="5" borderId="1" xfId="4" applyNumberFormat="1" applyFont="1" applyFill="1" applyBorder="1" applyAlignment="1">
      <alignment horizontal="center" vertical="center"/>
    </xf>
    <xf numFmtId="166" fontId="11" fillId="5" borderId="1" xfId="4" applyNumberFormat="1" applyFont="1" applyFill="1" applyBorder="1" applyAlignment="1">
      <alignment horizontal="center" vertical="center"/>
    </xf>
    <xf numFmtId="10" fontId="12" fillId="5" borderId="1" xfId="4" applyNumberFormat="1" applyFont="1" applyFill="1" applyBorder="1" applyAlignment="1">
      <alignment horizontal="center" vertical="center"/>
    </xf>
    <xf numFmtId="10" fontId="11" fillId="5" borderId="1" xfId="4" applyNumberFormat="1" applyFont="1" applyFill="1" applyBorder="1" applyAlignment="1">
      <alignment horizontal="center" vertical="center"/>
    </xf>
    <xf numFmtId="0" fontId="12" fillId="6" borderId="1" xfId="4" applyFont="1" applyFill="1" applyBorder="1" applyAlignment="1">
      <alignment horizontal="center" vertical="center" wrapText="1"/>
    </xf>
    <xf numFmtId="165" fontId="12" fillId="6" borderId="1" xfId="4" applyNumberFormat="1" applyFont="1" applyFill="1" applyBorder="1" applyAlignment="1">
      <alignment horizontal="center" vertical="center"/>
    </xf>
    <xf numFmtId="10" fontId="12" fillId="6" borderId="1" xfId="4" applyNumberFormat="1" applyFont="1" applyFill="1" applyBorder="1" applyAlignment="1">
      <alignment horizontal="center" vertical="center"/>
    </xf>
    <xf numFmtId="43" fontId="12" fillId="5" borderId="1" xfId="4" applyNumberFormat="1" applyFont="1" applyFill="1" applyBorder="1" applyAlignment="1">
      <alignment horizontal="center" vertical="center"/>
    </xf>
    <xf numFmtId="164" fontId="5" fillId="0" borderId="1" xfId="5" applyFont="1" applyBorder="1" applyAlignment="1">
      <alignment horizontal="center" vertical="center"/>
    </xf>
    <xf numFmtId="164" fontId="5" fillId="7" borderId="1" xfId="5" applyFont="1" applyFill="1" applyBorder="1" applyAlignment="1">
      <alignment horizontal="center" vertical="center"/>
    </xf>
    <xf numFmtId="164" fontId="5" fillId="8" borderId="1" xfId="5" applyFont="1" applyFill="1" applyBorder="1" applyAlignment="1">
      <alignment horizontal="center" vertical="center"/>
    </xf>
    <xf numFmtId="164" fontId="5" fillId="0" borderId="1" xfId="5" applyFont="1" applyBorder="1" applyAlignment="1">
      <alignment horizontal="center" vertical="center" wrapText="1"/>
    </xf>
    <xf numFmtId="164" fontId="5" fillId="3" borderId="1" xfId="5" applyFont="1" applyFill="1" applyBorder="1" applyAlignment="1">
      <alignment horizontal="center" vertical="center"/>
    </xf>
    <xf numFmtId="164" fontId="5" fillId="0" borderId="1" xfId="5" applyFont="1" applyFill="1" applyBorder="1" applyAlignment="1">
      <alignment horizontal="center" vertical="center" wrapText="1"/>
    </xf>
    <xf numFmtId="0" fontId="0" fillId="0" borderId="1" xfId="0" applyBorder="1"/>
    <xf numFmtId="164" fontId="5" fillId="0" borderId="10" xfId="5" applyFont="1" applyFill="1" applyBorder="1" applyAlignment="1">
      <alignment horizontal="center" vertical="center" wrapText="1"/>
    </xf>
    <xf numFmtId="164" fontId="8" fillId="0" borderId="0" xfId="3" applyFont="1" applyFill="1" applyBorder="1" applyAlignment="1">
      <alignment horizontal="center" vertical="center"/>
    </xf>
    <xf numFmtId="0" fontId="8" fillId="3" borderId="0" xfId="0" applyFont="1" applyFill="1"/>
    <xf numFmtId="0" fontId="4" fillId="0" borderId="1" xfId="0" applyFont="1" applyBorder="1"/>
    <xf numFmtId="49" fontId="4" fillId="0" borderId="1" xfId="4" applyNumberFormat="1" applyFont="1" applyBorder="1" applyAlignment="1">
      <alignment horizontal="center" vertical="center"/>
    </xf>
    <xf numFmtId="164" fontId="4" fillId="0" borderId="1" xfId="5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164" fontId="15" fillId="0" borderId="1" xfId="5" quotePrefix="1" applyFont="1" applyFill="1" applyBorder="1" applyAlignment="1"/>
    <xf numFmtId="44" fontId="14" fillId="0" borderId="1" xfId="2" applyFont="1" applyFill="1" applyBorder="1" applyAlignment="1">
      <alignment horizontal="center" vertical="center"/>
    </xf>
    <xf numFmtId="165" fontId="8" fillId="0" borderId="1" xfId="0" applyNumberFormat="1" applyFont="1" applyBorder="1"/>
    <xf numFmtId="0" fontId="8" fillId="0" borderId="0" xfId="4" applyFont="1" applyAlignment="1">
      <alignment horizontal="center" vertical="center" wrapText="1"/>
    </xf>
    <xf numFmtId="0" fontId="2" fillId="0" borderId="0" xfId="6"/>
    <xf numFmtId="0" fontId="8" fillId="10" borderId="5" xfId="6" applyFont="1" applyFill="1" applyBorder="1" applyAlignment="1">
      <alignment vertical="center"/>
    </xf>
    <xf numFmtId="0" fontId="2" fillId="10" borderId="6" xfId="6" applyFill="1" applyBorder="1" applyAlignment="1">
      <alignment vertical="center"/>
    </xf>
    <xf numFmtId="0" fontId="2" fillId="9" borderId="15" xfId="6" applyFill="1" applyBorder="1" applyAlignment="1">
      <alignment horizontal="left" vertical="center"/>
    </xf>
    <xf numFmtId="10" fontId="2" fillId="9" borderId="15" xfId="6" applyNumberFormat="1" applyFill="1" applyBorder="1" applyAlignment="1">
      <alignment vertical="center"/>
    </xf>
    <xf numFmtId="0" fontId="2" fillId="9" borderId="16" xfId="6" applyFill="1" applyBorder="1" applyAlignment="1">
      <alignment horizontal="center" vertical="center"/>
    </xf>
    <xf numFmtId="10" fontId="2" fillId="11" borderId="18" xfId="7" applyNumberFormat="1" applyFont="1" applyFill="1" applyBorder="1" applyAlignment="1" applyProtection="1">
      <alignment vertical="center"/>
      <protection locked="0"/>
    </xf>
    <xf numFmtId="0" fontId="2" fillId="9" borderId="19" xfId="6" applyFill="1" applyBorder="1" applyAlignment="1">
      <alignment horizontal="left" vertical="center"/>
    </xf>
    <xf numFmtId="10" fontId="2" fillId="9" borderId="19" xfId="6" applyNumberFormat="1" applyFill="1" applyBorder="1" applyAlignment="1">
      <alignment vertical="center"/>
    </xf>
    <xf numFmtId="0" fontId="2" fillId="9" borderId="20" xfId="6" applyFill="1" applyBorder="1" applyAlignment="1">
      <alignment horizontal="center" vertical="center"/>
    </xf>
    <xf numFmtId="0" fontId="2" fillId="9" borderId="22" xfId="6" applyFill="1" applyBorder="1" applyAlignment="1">
      <alignment horizontal="left" vertical="center"/>
    </xf>
    <xf numFmtId="0" fontId="2" fillId="9" borderId="23" xfId="6" applyFill="1" applyBorder="1"/>
    <xf numFmtId="10" fontId="2" fillId="9" borderId="2" xfId="6" applyNumberFormat="1" applyFill="1" applyBorder="1" applyAlignment="1">
      <alignment vertical="center"/>
    </xf>
    <xf numFmtId="10" fontId="2" fillId="9" borderId="4" xfId="6" applyNumberFormat="1" applyFill="1" applyBorder="1" applyAlignment="1">
      <alignment vertical="center"/>
    </xf>
    <xf numFmtId="0" fontId="16" fillId="0" borderId="0" xfId="0" applyFont="1"/>
    <xf numFmtId="0" fontId="2" fillId="9" borderId="1" xfId="6" applyFill="1" applyBorder="1" applyAlignment="1">
      <alignment horizontal="left" vertical="center"/>
    </xf>
    <xf numFmtId="10" fontId="8" fillId="9" borderId="1" xfId="7" applyNumberFormat="1" applyFont="1" applyFill="1" applyBorder="1"/>
    <xf numFmtId="0" fontId="2" fillId="0" borderId="0" xfId="0" applyFont="1"/>
    <xf numFmtId="0" fontId="17" fillId="0" borderId="0" xfId="0" applyFont="1"/>
    <xf numFmtId="0" fontId="18" fillId="0" borderId="0" xfId="8" applyAlignment="1">
      <alignment wrapText="1"/>
    </xf>
    <xf numFmtId="165" fontId="2" fillId="0" borderId="0" xfId="4" applyNumberFormat="1"/>
    <xf numFmtId="166" fontId="2" fillId="0" borderId="0" xfId="4" applyNumberFormat="1"/>
    <xf numFmtId="43" fontId="2" fillId="0" borderId="0" xfId="4" applyNumberFormat="1"/>
    <xf numFmtId="44" fontId="2" fillId="0" borderId="0" xfId="4" applyNumberFormat="1"/>
    <xf numFmtId="43" fontId="2" fillId="0" borderId="0" xfId="1" applyFont="1"/>
    <xf numFmtId="0" fontId="2" fillId="0" borderId="0" xfId="4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17" fontId="8" fillId="0" borderId="0" xfId="2" applyNumberFormat="1" applyFont="1" applyAlignment="1">
      <alignment horizontal="center" vertical="center"/>
    </xf>
    <xf numFmtId="10" fontId="8" fillId="0" borderId="0" xfId="0" applyNumberFormat="1" applyFont="1"/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43" fontId="8" fillId="0" borderId="1" xfId="1" applyFont="1" applyBorder="1"/>
    <xf numFmtId="0" fontId="2" fillId="0" borderId="1" xfId="0" applyFont="1" applyBorder="1"/>
    <xf numFmtId="43" fontId="2" fillId="0" borderId="1" xfId="1" applyFont="1" applyFill="1" applyBorder="1"/>
    <xf numFmtId="43" fontId="8" fillId="0" borderId="1" xfId="1" applyFont="1" applyFill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4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25" xfId="6" applyBorder="1" applyAlignment="1">
      <alignment horizontal="center"/>
    </xf>
    <xf numFmtId="0" fontId="2" fillId="0" borderId="20" xfId="6" applyBorder="1" applyAlignment="1">
      <alignment horizontal="center"/>
    </xf>
    <xf numFmtId="0" fontId="2" fillId="0" borderId="21" xfId="6" applyBorder="1" applyAlignment="1">
      <alignment horizontal="center"/>
    </xf>
    <xf numFmtId="0" fontId="2" fillId="0" borderId="26" xfId="6" applyBorder="1" applyAlignment="1">
      <alignment horizontal="center"/>
    </xf>
    <xf numFmtId="0" fontId="2" fillId="0" borderId="27" xfId="6" applyBorder="1" applyAlignment="1">
      <alignment horizontal="center"/>
    </xf>
    <xf numFmtId="0" fontId="2" fillId="0" borderId="28" xfId="6" applyBorder="1" applyAlignment="1">
      <alignment horizontal="center"/>
    </xf>
    <xf numFmtId="0" fontId="2" fillId="11" borderId="2" xfId="6" applyFill="1" applyBorder="1" applyAlignment="1">
      <alignment horizontal="center"/>
    </xf>
    <xf numFmtId="0" fontId="2" fillId="11" borderId="4" xfId="6" applyFill="1" applyBorder="1" applyAlignment="1">
      <alignment horizontal="center"/>
    </xf>
    <xf numFmtId="0" fontId="2" fillId="11" borderId="3" xfId="6" applyFill="1" applyBorder="1" applyAlignment="1">
      <alignment horizontal="center"/>
    </xf>
    <xf numFmtId="10" fontId="2" fillId="9" borderId="20" xfId="6" applyNumberFormat="1" applyFill="1" applyBorder="1" applyAlignment="1">
      <alignment horizontal="center" vertical="center"/>
    </xf>
    <xf numFmtId="10" fontId="2" fillId="9" borderId="21" xfId="6" applyNumberFormat="1" applyFill="1" applyBorder="1" applyAlignment="1">
      <alignment horizontal="center" vertical="center"/>
    </xf>
    <xf numFmtId="10" fontId="2" fillId="9" borderId="4" xfId="6" applyNumberFormat="1" applyFill="1" applyBorder="1" applyAlignment="1">
      <alignment horizontal="center" vertical="center"/>
    </xf>
    <xf numFmtId="10" fontId="2" fillId="9" borderId="3" xfId="6" applyNumberFormat="1" applyFill="1" applyBorder="1" applyAlignment="1">
      <alignment horizontal="center" vertical="center"/>
    </xf>
    <xf numFmtId="10" fontId="2" fillId="10" borderId="2" xfId="6" applyNumberFormat="1" applyFill="1" applyBorder="1" applyAlignment="1">
      <alignment horizontal="center" vertical="center"/>
    </xf>
    <xf numFmtId="10" fontId="2" fillId="10" borderId="4" xfId="6" applyNumberFormat="1" applyFill="1" applyBorder="1" applyAlignment="1">
      <alignment horizontal="center" vertical="center"/>
    </xf>
    <xf numFmtId="10" fontId="2" fillId="10" borderId="3" xfId="6" applyNumberFormat="1" applyFill="1" applyBorder="1" applyAlignment="1">
      <alignment horizontal="center" vertical="center"/>
    </xf>
    <xf numFmtId="0" fontId="2" fillId="0" borderId="24" xfId="6" applyBorder="1" applyAlignment="1">
      <alignment horizontal="center"/>
    </xf>
    <xf numFmtId="0" fontId="2" fillId="0" borderId="16" xfId="6" applyBorder="1" applyAlignment="1">
      <alignment horizontal="center"/>
    </xf>
    <xf numFmtId="0" fontId="2" fillId="0" borderId="17" xfId="6" applyBorder="1" applyAlignment="1">
      <alignment horizontal="center"/>
    </xf>
    <xf numFmtId="0" fontId="2" fillId="0" borderId="2" xfId="6" applyBorder="1" applyAlignment="1">
      <alignment horizontal="center"/>
    </xf>
    <xf numFmtId="0" fontId="2" fillId="0" borderId="4" xfId="6" applyBorder="1" applyAlignment="1">
      <alignment horizontal="center"/>
    </xf>
    <xf numFmtId="0" fontId="2" fillId="0" borderId="3" xfId="6" applyBorder="1" applyAlignment="1">
      <alignment horizontal="center"/>
    </xf>
    <xf numFmtId="0" fontId="2" fillId="9" borderId="4" xfId="6" applyFill="1" applyBorder="1" applyAlignment="1">
      <alignment horizontal="center"/>
    </xf>
    <xf numFmtId="0" fontId="8" fillId="10" borderId="5" xfId="6" applyFont="1" applyFill="1" applyBorder="1" applyAlignment="1">
      <alignment horizontal="center" vertical="center" wrapText="1"/>
    </xf>
    <xf numFmtId="0" fontId="8" fillId="10" borderId="11" xfId="6" applyFont="1" applyFill="1" applyBorder="1" applyAlignment="1">
      <alignment horizontal="center" vertical="center" wrapText="1"/>
    </xf>
    <xf numFmtId="0" fontId="8" fillId="10" borderId="12" xfId="6" applyFont="1" applyFill="1" applyBorder="1" applyAlignment="1">
      <alignment horizontal="center" vertical="center" wrapText="1"/>
    </xf>
    <xf numFmtId="0" fontId="8" fillId="10" borderId="6" xfId="6" applyFont="1" applyFill="1" applyBorder="1" applyAlignment="1">
      <alignment horizontal="center" vertical="center" wrapText="1"/>
    </xf>
    <xf numFmtId="0" fontId="8" fillId="10" borderId="13" xfId="6" applyFont="1" applyFill="1" applyBorder="1" applyAlignment="1">
      <alignment horizontal="center" vertical="center" wrapText="1"/>
    </xf>
    <xf numFmtId="0" fontId="8" fillId="10" borderId="14" xfId="6" applyFont="1" applyFill="1" applyBorder="1" applyAlignment="1">
      <alignment horizontal="center" vertical="center" wrapText="1"/>
    </xf>
    <xf numFmtId="0" fontId="8" fillId="10" borderId="5" xfId="6" applyFont="1" applyFill="1" applyBorder="1" applyAlignment="1">
      <alignment horizontal="center" vertical="center"/>
    </xf>
    <xf numFmtId="0" fontId="8" fillId="10" borderId="12" xfId="6" applyFont="1" applyFill="1" applyBorder="1" applyAlignment="1">
      <alignment horizontal="center" vertical="center"/>
    </xf>
    <xf numFmtId="0" fontId="8" fillId="10" borderId="6" xfId="6" applyFont="1" applyFill="1" applyBorder="1" applyAlignment="1">
      <alignment horizontal="center" vertical="center"/>
    </xf>
    <xf numFmtId="0" fontId="8" fillId="10" borderId="14" xfId="6" applyFont="1" applyFill="1" applyBorder="1" applyAlignment="1">
      <alignment horizontal="center" vertical="center"/>
    </xf>
    <xf numFmtId="10" fontId="2" fillId="9" borderId="16" xfId="6" applyNumberFormat="1" applyFill="1" applyBorder="1" applyAlignment="1">
      <alignment horizontal="center" vertical="center"/>
    </xf>
    <xf numFmtId="10" fontId="2" fillId="9" borderId="17" xfId="6" applyNumberFormat="1" applyFill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8" fillId="0" borderId="0" xfId="6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0" fontId="11" fillId="5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/>
    </xf>
    <xf numFmtId="0" fontId="10" fillId="3" borderId="1" xfId="4" applyFont="1" applyFill="1" applyBorder="1" applyAlignment="1">
      <alignment horizontal="center"/>
    </xf>
    <xf numFmtId="0" fontId="10" fillId="0" borderId="1" xfId="4" applyFont="1" applyBorder="1" applyAlignment="1">
      <alignment horizontal="center"/>
    </xf>
    <xf numFmtId="165" fontId="11" fillId="5" borderId="1" xfId="4" applyNumberFormat="1" applyFont="1" applyFill="1" applyBorder="1" applyAlignment="1">
      <alignment horizontal="left" vertical="center" wrapText="1"/>
    </xf>
    <xf numFmtId="0" fontId="3" fillId="3" borderId="5" xfId="4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0" fontId="11" fillId="5" borderId="29" xfId="4" applyFont="1" applyFill="1" applyBorder="1" applyAlignment="1">
      <alignment horizontal="left" vertical="center" wrapText="1"/>
    </xf>
    <xf numFmtId="0" fontId="11" fillId="5" borderId="30" xfId="4" applyFont="1" applyFill="1" applyBorder="1" applyAlignment="1">
      <alignment horizontal="left" vertical="center" wrapText="1"/>
    </xf>
    <xf numFmtId="164" fontId="5" fillId="0" borderId="1" xfId="5" applyFont="1" applyBorder="1" applyAlignment="1">
      <alignment horizontal="center" vertical="center" wrapText="1"/>
    </xf>
    <xf numFmtId="164" fontId="5" fillId="0" borderId="1" xfId="5" applyFont="1" applyBorder="1" applyAlignment="1">
      <alignment horizontal="center" vertical="center"/>
    </xf>
  </cellXfs>
  <cellStyles count="9">
    <cellStyle name="Hiperlink" xfId="8" builtinId="8"/>
    <cellStyle name="Moeda" xfId="2" builtinId="4"/>
    <cellStyle name="Normal" xfId="0" builtinId="0"/>
    <cellStyle name="Normal 2" xfId="4"/>
    <cellStyle name="Normal 2 2 2 2" xfId="6"/>
    <cellStyle name="Porcentagem 2" xfId="7"/>
    <cellStyle name="Vírgula" xfId="1" builtinId="3"/>
    <cellStyle name="Vírgula 4" xfId="3"/>
    <cellStyle name="Vírgula 5" xfId="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244564</xdr:colOff>
      <xdr:row>1</xdr:row>
      <xdr:rowOff>160231</xdr:rowOff>
    </xdr:from>
    <xdr:to>
      <xdr:col>6</xdr:col>
      <xdr:colOff>306030</xdr:colOff>
      <xdr:row>20</xdr:row>
      <xdr:rowOff>32989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54A502C-BC6C-1F50-AE68-B1699AE2C6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671" r="5898"/>
        <a:stretch/>
      </xdr:blipFill>
      <xdr:spPr>
        <a:xfrm>
          <a:off x="244564" y="345761"/>
          <a:ext cx="3719066" cy="3397837"/>
        </a:xfrm>
        <a:prstGeom prst="rect">
          <a:avLst/>
        </a:prstGeom>
      </xdr:spPr>
    </xdr:pic>
    <xdr:clientData/>
  </xdr:twoCellAnchor>
  <xdr:twoCellAnchor editAs="oneCell">
    <xdr:from>
      <xdr:col>6</xdr:col>
      <xdr:colOff>483475</xdr:colOff>
      <xdr:row>2</xdr:row>
      <xdr:rowOff>54934</xdr:rowOff>
    </xdr:from>
    <xdr:to>
      <xdr:col>16</xdr:col>
      <xdr:colOff>22006</xdr:colOff>
      <xdr:row>16</xdr:row>
      <xdr:rowOff>119875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AA8FB3C3-ADD8-0CDD-4623-42AC3986B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1075" y="422796"/>
          <a:ext cx="5634531" cy="26399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PassaDez/Or&#231;amentoMuro-Rev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zoomScale="70" zoomScaleNormal="70" workbookViewId="0">
      <selection activeCell="I9" sqref="G9:I79"/>
    </sheetView>
  </sheetViews>
  <sheetFormatPr defaultColWidth="8.85546875" defaultRowHeight="12.75" x14ac:dyDescent="0.2"/>
  <cols>
    <col min="1" max="1" width="8.85546875" style="1"/>
    <col min="2" max="2" width="16" style="1" bestFit="1" customWidth="1"/>
    <col min="3" max="3" width="13.28515625" style="1" bestFit="1" customWidth="1"/>
    <col min="4" max="4" width="59.5703125" style="2" customWidth="1"/>
    <col min="5" max="5" width="8.85546875" style="1"/>
    <col min="6" max="6" width="9" style="1" bestFit="1" customWidth="1"/>
    <col min="7" max="7" width="14.28515625" style="3" bestFit="1" customWidth="1"/>
    <col min="8" max="8" width="15.140625" style="3" hidden="1" customWidth="1"/>
    <col min="9" max="9" width="13.7109375" style="3" bestFit="1" customWidth="1"/>
    <col min="10" max="10" width="17.85546875" style="3" bestFit="1" customWidth="1"/>
    <col min="11" max="16384" width="8.85546875" style="1"/>
  </cols>
  <sheetData>
    <row r="1" spans="1:10" s="4" customFormat="1" ht="16.149999999999999" customHeight="1" x14ac:dyDescent="0.25">
      <c r="A1" s="90" t="s">
        <v>62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4" customFormat="1" ht="16.149999999999999" customHeight="1" x14ac:dyDescent="0.2">
      <c r="A2" s="90" t="s">
        <v>63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2">
      <c r="A3" s="90" t="s">
        <v>220</v>
      </c>
      <c r="B3" s="90"/>
      <c r="C3" s="90"/>
      <c r="D3" s="90"/>
      <c r="E3" s="90"/>
      <c r="F3" s="90"/>
      <c r="G3" s="90" t="s">
        <v>71</v>
      </c>
      <c r="H3" s="78" t="s">
        <v>221</v>
      </c>
      <c r="I3" s="77" t="s">
        <v>175</v>
      </c>
      <c r="J3" s="79">
        <f>BDI!I24</f>
        <v>0.28460000000000002</v>
      </c>
    </row>
    <row r="4" spans="1:10" x14ac:dyDescent="0.2">
      <c r="A4" s="90"/>
      <c r="B4" s="90"/>
      <c r="C4" s="90"/>
      <c r="D4" s="90"/>
      <c r="E4" s="90"/>
      <c r="F4" s="90"/>
      <c r="G4" s="90"/>
      <c r="H4" s="78" t="s">
        <v>227</v>
      </c>
      <c r="I4" s="77" t="s">
        <v>176</v>
      </c>
      <c r="J4" s="79">
        <f>BDI!I46</f>
        <v>0.18410000000000001</v>
      </c>
    </row>
    <row r="5" spans="1:10" x14ac:dyDescent="0.2">
      <c r="A5" s="90"/>
      <c r="B5" s="90"/>
      <c r="C5" s="90"/>
      <c r="D5" s="90"/>
      <c r="E5" s="90"/>
      <c r="F5" s="90"/>
      <c r="G5" s="90"/>
      <c r="H5" s="80" t="s">
        <v>236</v>
      </c>
      <c r="I5" s="65"/>
      <c r="J5" s="65"/>
    </row>
    <row r="6" spans="1:10" ht="13.9" thickBot="1" x14ac:dyDescent="0.3">
      <c r="A6" s="35"/>
      <c r="B6" s="35"/>
      <c r="C6" s="5"/>
      <c r="D6" s="6"/>
      <c r="E6" s="7"/>
      <c r="F6" s="7"/>
      <c r="G6" s="8"/>
      <c r="H6" s="8"/>
      <c r="I6" s="9"/>
      <c r="J6" s="10"/>
    </row>
    <row r="7" spans="1:10" ht="25.5" x14ac:dyDescent="0.2">
      <c r="A7" s="11" t="s">
        <v>17</v>
      </c>
      <c r="B7" s="12" t="s">
        <v>64</v>
      </c>
      <c r="C7" s="12" t="s">
        <v>158</v>
      </c>
      <c r="D7" s="12" t="s">
        <v>18</v>
      </c>
      <c r="E7" s="12" t="s">
        <v>65</v>
      </c>
      <c r="F7" s="13" t="s">
        <v>66</v>
      </c>
      <c r="G7" s="14" t="s">
        <v>67</v>
      </c>
      <c r="H7" s="14" t="s">
        <v>68</v>
      </c>
      <c r="I7" s="14" t="s">
        <v>69</v>
      </c>
      <c r="J7" s="15" t="s">
        <v>70</v>
      </c>
    </row>
    <row r="8" spans="1:10" x14ac:dyDescent="0.2">
      <c r="A8" s="81">
        <v>1</v>
      </c>
      <c r="B8" s="81"/>
      <c r="C8" s="81"/>
      <c r="D8" s="82" t="s">
        <v>33</v>
      </c>
      <c r="E8" s="81"/>
      <c r="F8" s="81"/>
      <c r="G8" s="83"/>
      <c r="H8" s="83">
        <f>SUM(H9:H17)</f>
        <v>0</v>
      </c>
      <c r="I8" s="83"/>
      <c r="J8" s="83">
        <f>SUM(J9:J17)</f>
        <v>0</v>
      </c>
    </row>
    <row r="9" spans="1:10" ht="76.5" x14ac:dyDescent="0.2">
      <c r="A9" s="84" t="s">
        <v>0</v>
      </c>
      <c r="B9" s="84" t="s">
        <v>13</v>
      </c>
      <c r="C9" s="84" t="s">
        <v>210</v>
      </c>
      <c r="D9" s="75" t="s">
        <v>50</v>
      </c>
      <c r="E9" s="84" t="s">
        <v>44</v>
      </c>
      <c r="F9" s="84">
        <v>1</v>
      </c>
      <c r="G9" s="85"/>
      <c r="H9" s="85"/>
      <c r="I9" s="85"/>
      <c r="J9" s="85">
        <f>F9*I9</f>
        <v>0</v>
      </c>
    </row>
    <row r="10" spans="1:10" ht="13.15" x14ac:dyDescent="0.25">
      <c r="A10" s="84" t="s">
        <v>3</v>
      </c>
      <c r="B10" s="84" t="s">
        <v>1</v>
      </c>
      <c r="C10" s="84">
        <v>65001073</v>
      </c>
      <c r="D10" s="75" t="s">
        <v>7</v>
      </c>
      <c r="E10" s="84" t="s">
        <v>44</v>
      </c>
      <c r="F10" s="84">
        <v>1</v>
      </c>
      <c r="G10" s="85"/>
      <c r="H10" s="85"/>
      <c r="I10" s="85"/>
      <c r="J10" s="85">
        <f>F10*I10</f>
        <v>0</v>
      </c>
    </row>
    <row r="11" spans="1:10" ht="26.45" x14ac:dyDescent="0.25">
      <c r="A11" s="84" t="s">
        <v>4</v>
      </c>
      <c r="B11" s="84" t="s">
        <v>1</v>
      </c>
      <c r="C11" s="84">
        <v>65001075</v>
      </c>
      <c r="D11" s="75" t="s">
        <v>2</v>
      </c>
      <c r="E11" s="84" t="s">
        <v>44</v>
      </c>
      <c r="F11" s="84">
        <v>1</v>
      </c>
      <c r="G11" s="85"/>
      <c r="H11" s="85"/>
      <c r="I11" s="85"/>
      <c r="J11" s="85">
        <f>F11*I11</f>
        <v>0</v>
      </c>
    </row>
    <row r="12" spans="1:10" ht="25.5" x14ac:dyDescent="0.2">
      <c r="A12" s="84" t="s">
        <v>151</v>
      </c>
      <c r="B12" s="84" t="s">
        <v>1</v>
      </c>
      <c r="C12" s="84">
        <v>65001211</v>
      </c>
      <c r="D12" s="75" t="s">
        <v>148</v>
      </c>
      <c r="E12" s="84" t="s">
        <v>149</v>
      </c>
      <c r="F12" s="84">
        <v>1</v>
      </c>
      <c r="G12" s="85"/>
      <c r="H12" s="85"/>
      <c r="I12" s="85"/>
      <c r="J12" s="85">
        <f t="shared" ref="J12:J13" si="0">F12*I12</f>
        <v>0</v>
      </c>
    </row>
    <row r="13" spans="1:10" ht="25.5" x14ac:dyDescent="0.2">
      <c r="A13" s="84" t="s">
        <v>152</v>
      </c>
      <c r="B13" s="84" t="s">
        <v>1</v>
      </c>
      <c r="C13" s="84">
        <v>65001210</v>
      </c>
      <c r="D13" s="75" t="s">
        <v>150</v>
      </c>
      <c r="E13" s="84" t="s">
        <v>6</v>
      </c>
      <c r="F13" s="84">
        <v>30</v>
      </c>
      <c r="G13" s="85"/>
      <c r="H13" s="85"/>
      <c r="I13" s="85"/>
      <c r="J13" s="85">
        <f t="shared" si="0"/>
        <v>0</v>
      </c>
    </row>
    <row r="14" spans="1:10" ht="25.5" x14ac:dyDescent="0.2">
      <c r="A14" s="84" t="s">
        <v>153</v>
      </c>
      <c r="B14" s="84" t="s">
        <v>13</v>
      </c>
      <c r="C14" s="84" t="s">
        <v>162</v>
      </c>
      <c r="D14" s="75" t="s">
        <v>163</v>
      </c>
      <c r="E14" s="84" t="s">
        <v>156</v>
      </c>
      <c r="F14" s="84">
        <v>2</v>
      </c>
      <c r="G14" s="85"/>
      <c r="H14" s="85"/>
      <c r="I14" s="85"/>
      <c r="J14" s="85">
        <f t="shared" ref="J14:J15" si="1">F14*I14</f>
        <v>0</v>
      </c>
    </row>
    <row r="15" spans="1:10" ht="63.75" x14ac:dyDescent="0.2">
      <c r="A15" s="84" t="s">
        <v>154</v>
      </c>
      <c r="B15" s="84" t="s">
        <v>13</v>
      </c>
      <c r="C15" s="84" t="s">
        <v>160</v>
      </c>
      <c r="D15" s="75" t="s">
        <v>161</v>
      </c>
      <c r="E15" s="84" t="s">
        <v>43</v>
      </c>
      <c r="F15" s="84">
        <v>10</v>
      </c>
      <c r="G15" s="85"/>
      <c r="H15" s="85"/>
      <c r="I15" s="85"/>
      <c r="J15" s="85">
        <f t="shared" si="1"/>
        <v>0</v>
      </c>
    </row>
    <row r="16" spans="1:10" x14ac:dyDescent="0.2">
      <c r="A16" s="84" t="s">
        <v>155</v>
      </c>
      <c r="B16" s="84" t="s">
        <v>13</v>
      </c>
      <c r="C16" s="84" t="s">
        <v>164</v>
      </c>
      <c r="D16" s="75" t="s">
        <v>165</v>
      </c>
      <c r="E16" s="84" t="s">
        <v>228</v>
      </c>
      <c r="F16" s="84">
        <v>1</v>
      </c>
      <c r="G16" s="85"/>
      <c r="H16" s="85"/>
      <c r="I16" s="85"/>
      <c r="J16" s="85">
        <f>F16*I16/100</f>
        <v>0</v>
      </c>
    </row>
    <row r="17" spans="1:10" x14ac:dyDescent="0.2">
      <c r="A17" s="84" t="s">
        <v>166</v>
      </c>
      <c r="B17" s="84" t="s">
        <v>167</v>
      </c>
      <c r="C17" s="84" t="s">
        <v>167</v>
      </c>
      <c r="D17" s="75" t="s">
        <v>147</v>
      </c>
      <c r="E17" s="84" t="s">
        <v>170</v>
      </c>
      <c r="F17" s="84">
        <v>3</v>
      </c>
      <c r="G17" s="85"/>
      <c r="H17" s="85"/>
      <c r="I17" s="85"/>
      <c r="J17" s="85">
        <f t="shared" ref="J17" si="2">F17*I17</f>
        <v>0</v>
      </c>
    </row>
    <row r="18" spans="1:10" x14ac:dyDescent="0.2">
      <c r="A18" s="81">
        <v>2</v>
      </c>
      <c r="B18" s="81"/>
      <c r="C18" s="81"/>
      <c r="D18" s="82" t="s">
        <v>86</v>
      </c>
      <c r="E18" s="81"/>
      <c r="F18" s="81"/>
      <c r="G18" s="86"/>
      <c r="H18" s="86"/>
      <c r="I18" s="86"/>
      <c r="J18" s="86">
        <f>J19+J39+J58</f>
        <v>0</v>
      </c>
    </row>
    <row r="19" spans="1:10" x14ac:dyDescent="0.2">
      <c r="A19" s="81" t="s">
        <v>51</v>
      </c>
      <c r="B19" s="81"/>
      <c r="C19" s="81"/>
      <c r="D19" s="82" t="s">
        <v>34</v>
      </c>
      <c r="E19" s="81"/>
      <c r="F19" s="81"/>
      <c r="G19" s="86"/>
      <c r="H19" s="86"/>
      <c r="I19" s="86"/>
      <c r="J19" s="86">
        <f>SUM(J20:J38)</f>
        <v>0</v>
      </c>
    </row>
    <row r="20" spans="1:10" ht="26.45" x14ac:dyDescent="0.25">
      <c r="A20" s="84" t="s">
        <v>251</v>
      </c>
      <c r="B20" s="84" t="s">
        <v>1</v>
      </c>
      <c r="C20" s="84">
        <v>65001069</v>
      </c>
      <c r="D20" s="75" t="s">
        <v>21</v>
      </c>
      <c r="E20" s="84" t="s">
        <v>44</v>
      </c>
      <c r="F20" s="84">
        <v>1</v>
      </c>
      <c r="G20" s="85"/>
      <c r="H20" s="85"/>
      <c r="I20" s="85"/>
      <c r="J20" s="85">
        <f t="shared" ref="J20:J38" si="3">F20*I20</f>
        <v>0</v>
      </c>
    </row>
    <row r="21" spans="1:10" ht="39.6" x14ac:dyDescent="0.25">
      <c r="A21" s="84" t="s">
        <v>252</v>
      </c>
      <c r="B21" s="84" t="s">
        <v>1</v>
      </c>
      <c r="C21" s="84">
        <v>65001070</v>
      </c>
      <c r="D21" s="75" t="s">
        <v>20</v>
      </c>
      <c r="E21" s="84" t="s">
        <v>35</v>
      </c>
      <c r="F21" s="84">
        <v>131.80000000000001</v>
      </c>
      <c r="G21" s="85"/>
      <c r="H21" s="85"/>
      <c r="I21" s="85"/>
      <c r="J21" s="85">
        <f t="shared" si="3"/>
        <v>0</v>
      </c>
    </row>
    <row r="22" spans="1:10" ht="52.9" x14ac:dyDescent="0.25">
      <c r="A22" s="84" t="s">
        <v>253</v>
      </c>
      <c r="B22" s="84" t="s">
        <v>1</v>
      </c>
      <c r="C22" s="84">
        <v>65001071</v>
      </c>
      <c r="D22" s="75" t="s">
        <v>37</v>
      </c>
      <c r="E22" s="84" t="s">
        <v>35</v>
      </c>
      <c r="F22" s="84">
        <v>131.80000000000001</v>
      </c>
      <c r="G22" s="85"/>
      <c r="H22" s="85"/>
      <c r="I22" s="85"/>
      <c r="J22" s="85">
        <f t="shared" si="3"/>
        <v>0</v>
      </c>
    </row>
    <row r="23" spans="1:10" ht="26.45" x14ac:dyDescent="0.25">
      <c r="A23" s="84" t="s">
        <v>254</v>
      </c>
      <c r="B23" s="84" t="s">
        <v>1</v>
      </c>
      <c r="C23" s="84">
        <v>65001091</v>
      </c>
      <c r="D23" s="75" t="s">
        <v>22</v>
      </c>
      <c r="E23" s="84" t="s">
        <v>6</v>
      </c>
      <c r="F23" s="84">
        <v>20</v>
      </c>
      <c r="G23" s="85"/>
      <c r="H23" s="85"/>
      <c r="I23" s="85"/>
      <c r="J23" s="85">
        <f t="shared" si="3"/>
        <v>0</v>
      </c>
    </row>
    <row r="24" spans="1:10" ht="13.15" x14ac:dyDescent="0.25">
      <c r="A24" s="84" t="s">
        <v>255</v>
      </c>
      <c r="B24" s="84" t="s">
        <v>1</v>
      </c>
      <c r="C24" s="84">
        <v>65001093</v>
      </c>
      <c r="D24" s="75" t="s">
        <v>23</v>
      </c>
      <c r="E24" s="84" t="s">
        <v>6</v>
      </c>
      <c r="F24" s="84">
        <v>80</v>
      </c>
      <c r="G24" s="85"/>
      <c r="H24" s="85"/>
      <c r="I24" s="85"/>
      <c r="J24" s="85">
        <f t="shared" si="3"/>
        <v>0</v>
      </c>
    </row>
    <row r="25" spans="1:10" ht="39.6" x14ac:dyDescent="0.25">
      <c r="A25" s="84" t="s">
        <v>256</v>
      </c>
      <c r="B25" s="84" t="s">
        <v>1</v>
      </c>
      <c r="C25" s="84">
        <v>65001098</v>
      </c>
      <c r="D25" s="75" t="s">
        <v>8</v>
      </c>
      <c r="E25" s="84" t="s">
        <v>49</v>
      </c>
      <c r="F25" s="84">
        <v>50</v>
      </c>
      <c r="G25" s="85"/>
      <c r="H25" s="85"/>
      <c r="I25" s="85"/>
      <c r="J25" s="85">
        <f t="shared" si="3"/>
        <v>0</v>
      </c>
    </row>
    <row r="26" spans="1:10" ht="25.5" x14ac:dyDescent="0.2">
      <c r="A26" s="84" t="s">
        <v>257</v>
      </c>
      <c r="B26" s="84" t="s">
        <v>1</v>
      </c>
      <c r="C26" s="84">
        <v>65001105</v>
      </c>
      <c r="D26" s="75" t="s">
        <v>36</v>
      </c>
      <c r="E26" s="84" t="s">
        <v>5</v>
      </c>
      <c r="F26" s="84">
        <v>1.42</v>
      </c>
      <c r="G26" s="85"/>
      <c r="H26" s="85"/>
      <c r="I26" s="85"/>
      <c r="J26" s="85">
        <f t="shared" si="3"/>
        <v>0</v>
      </c>
    </row>
    <row r="27" spans="1:10" ht="39.6" x14ac:dyDescent="0.25">
      <c r="A27" s="84" t="s">
        <v>258</v>
      </c>
      <c r="B27" s="84" t="s">
        <v>1</v>
      </c>
      <c r="C27" s="84">
        <v>65001103</v>
      </c>
      <c r="D27" s="75" t="s">
        <v>24</v>
      </c>
      <c r="E27" s="84" t="s">
        <v>6</v>
      </c>
      <c r="F27" s="84">
        <v>20</v>
      </c>
      <c r="G27" s="85"/>
      <c r="H27" s="85"/>
      <c r="I27" s="85"/>
      <c r="J27" s="85">
        <f t="shared" si="3"/>
        <v>0</v>
      </c>
    </row>
    <row r="28" spans="1:10" ht="26.45" x14ac:dyDescent="0.25">
      <c r="A28" s="84" t="s">
        <v>259</v>
      </c>
      <c r="B28" s="84" t="s">
        <v>1</v>
      </c>
      <c r="C28" s="84">
        <v>65001101</v>
      </c>
      <c r="D28" s="75" t="s">
        <v>30</v>
      </c>
      <c r="E28" s="84" t="s">
        <v>6</v>
      </c>
      <c r="F28" s="84">
        <v>10</v>
      </c>
      <c r="G28" s="85"/>
      <c r="H28" s="85"/>
      <c r="I28" s="85"/>
      <c r="J28" s="85">
        <f t="shared" si="3"/>
        <v>0</v>
      </c>
    </row>
    <row r="29" spans="1:10" ht="26.45" x14ac:dyDescent="0.25">
      <c r="A29" s="84" t="s">
        <v>260</v>
      </c>
      <c r="B29" s="84" t="s">
        <v>1</v>
      </c>
      <c r="C29" s="84">
        <v>65001107</v>
      </c>
      <c r="D29" s="75" t="s">
        <v>27</v>
      </c>
      <c r="E29" s="84" t="s">
        <v>44</v>
      </c>
      <c r="F29" s="84">
        <v>1</v>
      </c>
      <c r="G29" s="85"/>
      <c r="H29" s="85"/>
      <c r="I29" s="85"/>
      <c r="J29" s="85">
        <f t="shared" si="3"/>
        <v>0</v>
      </c>
    </row>
    <row r="30" spans="1:10" ht="26.45" x14ac:dyDescent="0.25">
      <c r="A30" s="84" t="s">
        <v>261</v>
      </c>
      <c r="B30" s="84" t="s">
        <v>1</v>
      </c>
      <c r="C30" s="84">
        <v>65001108</v>
      </c>
      <c r="D30" s="75" t="s">
        <v>32</v>
      </c>
      <c r="E30" s="84" t="s">
        <v>44</v>
      </c>
      <c r="F30" s="84">
        <v>1</v>
      </c>
      <c r="G30" s="85"/>
      <c r="H30" s="85"/>
      <c r="I30" s="85"/>
      <c r="J30" s="85">
        <f t="shared" si="3"/>
        <v>0</v>
      </c>
    </row>
    <row r="31" spans="1:10" ht="13.15" x14ac:dyDescent="0.25">
      <c r="A31" s="84" t="s">
        <v>262</v>
      </c>
      <c r="B31" s="84" t="s">
        <v>1</v>
      </c>
      <c r="C31" s="84">
        <v>65001109</v>
      </c>
      <c r="D31" s="75" t="s">
        <v>26</v>
      </c>
      <c r="E31" s="84" t="s">
        <v>6</v>
      </c>
      <c r="F31" s="84">
        <v>20</v>
      </c>
      <c r="G31" s="85"/>
      <c r="H31" s="85"/>
      <c r="I31" s="85"/>
      <c r="J31" s="85">
        <f t="shared" si="3"/>
        <v>0</v>
      </c>
    </row>
    <row r="32" spans="1:10" ht="26.45" x14ac:dyDescent="0.25">
      <c r="A32" s="84" t="s">
        <v>263</v>
      </c>
      <c r="B32" s="84" t="s">
        <v>1</v>
      </c>
      <c r="C32" s="84">
        <v>65001111</v>
      </c>
      <c r="D32" s="75" t="s">
        <v>25</v>
      </c>
      <c r="E32" s="84" t="s">
        <v>209</v>
      </c>
      <c r="F32" s="84">
        <v>24</v>
      </c>
      <c r="G32" s="85"/>
      <c r="H32" s="85"/>
      <c r="I32" s="85"/>
      <c r="J32" s="85">
        <f t="shared" si="3"/>
        <v>0</v>
      </c>
    </row>
    <row r="33" spans="1:10" ht="39.6" x14ac:dyDescent="0.25">
      <c r="A33" s="84" t="s">
        <v>264</v>
      </c>
      <c r="B33" s="84" t="s">
        <v>1</v>
      </c>
      <c r="C33" s="84">
        <v>65001097</v>
      </c>
      <c r="D33" s="75" t="s">
        <v>40</v>
      </c>
      <c r="E33" s="84" t="s">
        <v>6</v>
      </c>
      <c r="F33" s="84">
        <v>2</v>
      </c>
      <c r="G33" s="85"/>
      <c r="H33" s="85"/>
      <c r="I33" s="85"/>
      <c r="J33" s="85">
        <f t="shared" si="3"/>
        <v>0</v>
      </c>
    </row>
    <row r="34" spans="1:10" ht="26.45" x14ac:dyDescent="0.25">
      <c r="A34" s="84" t="s">
        <v>265</v>
      </c>
      <c r="B34" s="84" t="s">
        <v>38</v>
      </c>
      <c r="C34" s="84">
        <v>7695</v>
      </c>
      <c r="D34" s="75" t="s">
        <v>39</v>
      </c>
      <c r="E34" s="84" t="s">
        <v>6</v>
      </c>
      <c r="F34" s="84">
        <v>2</v>
      </c>
      <c r="G34" s="85"/>
      <c r="H34" s="85"/>
      <c r="I34" s="85"/>
      <c r="J34" s="85">
        <f t="shared" si="3"/>
        <v>0</v>
      </c>
    </row>
    <row r="35" spans="1:10" ht="38.25" x14ac:dyDescent="0.2">
      <c r="A35" s="84" t="s">
        <v>266</v>
      </c>
      <c r="B35" s="84" t="s">
        <v>1</v>
      </c>
      <c r="C35" s="84">
        <v>65001097</v>
      </c>
      <c r="D35" s="75" t="s">
        <v>12</v>
      </c>
      <c r="E35" s="84" t="s">
        <v>6</v>
      </c>
      <c r="F35" s="84">
        <v>30</v>
      </c>
      <c r="G35" s="85"/>
      <c r="H35" s="85"/>
      <c r="I35" s="85"/>
      <c r="J35" s="85">
        <f t="shared" si="3"/>
        <v>0</v>
      </c>
    </row>
    <row r="36" spans="1:10" ht="26.45" x14ac:dyDescent="0.25">
      <c r="A36" s="84" t="s">
        <v>267</v>
      </c>
      <c r="B36" s="84" t="s">
        <v>1</v>
      </c>
      <c r="C36" s="84">
        <v>65001106</v>
      </c>
      <c r="D36" s="75" t="s">
        <v>31</v>
      </c>
      <c r="E36" s="84" t="s">
        <v>44</v>
      </c>
      <c r="F36" s="84">
        <v>1</v>
      </c>
      <c r="G36" s="85"/>
      <c r="H36" s="85"/>
      <c r="I36" s="85"/>
      <c r="J36" s="85">
        <f t="shared" si="3"/>
        <v>0</v>
      </c>
    </row>
    <row r="37" spans="1:10" ht="13.15" x14ac:dyDescent="0.25">
      <c r="A37" s="84" t="s">
        <v>268</v>
      </c>
      <c r="B37" s="84" t="s">
        <v>1</v>
      </c>
      <c r="C37" s="84">
        <v>65001114</v>
      </c>
      <c r="D37" s="75" t="s">
        <v>28</v>
      </c>
      <c r="E37" s="84" t="s">
        <v>44</v>
      </c>
      <c r="F37" s="84">
        <v>1</v>
      </c>
      <c r="G37" s="85"/>
      <c r="H37" s="85"/>
      <c r="I37" s="85"/>
      <c r="J37" s="85">
        <f t="shared" si="3"/>
        <v>0</v>
      </c>
    </row>
    <row r="38" spans="1:10" ht="13.15" x14ac:dyDescent="0.25">
      <c r="A38" s="84" t="s">
        <v>269</v>
      </c>
      <c r="B38" s="84" t="s">
        <v>1</v>
      </c>
      <c r="C38" s="84">
        <v>65001115</v>
      </c>
      <c r="D38" s="75" t="s">
        <v>29</v>
      </c>
      <c r="E38" s="84" t="s">
        <v>44</v>
      </c>
      <c r="F38" s="84">
        <v>1</v>
      </c>
      <c r="G38" s="85"/>
      <c r="H38" s="85"/>
      <c r="I38" s="85"/>
      <c r="J38" s="85">
        <f t="shared" si="3"/>
        <v>0</v>
      </c>
    </row>
    <row r="39" spans="1:10" s="4" customFormat="1" x14ac:dyDescent="0.2">
      <c r="A39" s="81" t="s">
        <v>52</v>
      </c>
      <c r="B39" s="81"/>
      <c r="C39" s="81"/>
      <c r="D39" s="82" t="s">
        <v>41</v>
      </c>
      <c r="E39" s="81"/>
      <c r="F39" s="81"/>
      <c r="G39" s="86"/>
      <c r="H39" s="86"/>
      <c r="I39" s="86"/>
      <c r="J39" s="86">
        <f>SUM(J40:J57)</f>
        <v>0</v>
      </c>
    </row>
    <row r="40" spans="1:10" ht="13.15" x14ac:dyDescent="0.25">
      <c r="A40" s="84" t="s">
        <v>270</v>
      </c>
      <c r="B40" s="84" t="s">
        <v>1</v>
      </c>
      <c r="C40" s="84">
        <v>65000017</v>
      </c>
      <c r="D40" s="75" t="s">
        <v>178</v>
      </c>
      <c r="E40" s="84" t="s">
        <v>43</v>
      </c>
      <c r="F40" s="84">
        <v>25</v>
      </c>
      <c r="G40" s="85"/>
      <c r="H40" s="85"/>
      <c r="I40" s="85"/>
      <c r="J40" s="85">
        <f t="shared" ref="J40:J51" si="4">F40*I40</f>
        <v>0</v>
      </c>
    </row>
    <row r="41" spans="1:10" ht="13.15" x14ac:dyDescent="0.25">
      <c r="A41" s="84" t="s">
        <v>271</v>
      </c>
      <c r="B41" s="84" t="s">
        <v>1</v>
      </c>
      <c r="C41" s="84">
        <v>65000054</v>
      </c>
      <c r="D41" s="75" t="s">
        <v>179</v>
      </c>
      <c r="E41" s="84" t="s">
        <v>43</v>
      </c>
      <c r="F41" s="84">
        <v>25</v>
      </c>
      <c r="G41" s="85"/>
      <c r="H41" s="85"/>
      <c r="I41" s="85"/>
      <c r="J41" s="85">
        <f t="shared" si="4"/>
        <v>0</v>
      </c>
    </row>
    <row r="42" spans="1:10" ht="13.15" x14ac:dyDescent="0.25">
      <c r="A42" s="84" t="s">
        <v>272</v>
      </c>
      <c r="B42" s="84" t="s">
        <v>1</v>
      </c>
      <c r="C42" s="84">
        <v>65000336</v>
      </c>
      <c r="D42" s="75" t="s">
        <v>180</v>
      </c>
      <c r="E42" s="84" t="s">
        <v>44</v>
      </c>
      <c r="F42" s="84">
        <v>1</v>
      </c>
      <c r="G42" s="84"/>
      <c r="H42" s="85"/>
      <c r="I42" s="85"/>
      <c r="J42" s="85">
        <f t="shared" si="4"/>
        <v>0</v>
      </c>
    </row>
    <row r="43" spans="1:10" ht="26.45" x14ac:dyDescent="0.25">
      <c r="A43" s="84" t="s">
        <v>273</v>
      </c>
      <c r="B43" s="84" t="s">
        <v>1</v>
      </c>
      <c r="C43" s="84">
        <v>65001662</v>
      </c>
      <c r="D43" s="75" t="s">
        <v>181</v>
      </c>
      <c r="E43" s="84" t="s">
        <v>6</v>
      </c>
      <c r="F43" s="84">
        <v>6</v>
      </c>
      <c r="G43" s="84"/>
      <c r="H43" s="85"/>
      <c r="I43" s="85"/>
      <c r="J43" s="85">
        <f t="shared" si="4"/>
        <v>0</v>
      </c>
    </row>
    <row r="44" spans="1:10" ht="39.6" x14ac:dyDescent="0.25">
      <c r="A44" s="84" t="s">
        <v>274</v>
      </c>
      <c r="B44" s="84" t="s">
        <v>1</v>
      </c>
      <c r="C44" s="84">
        <v>65001663</v>
      </c>
      <c r="D44" s="75" t="s">
        <v>182</v>
      </c>
      <c r="E44" s="84" t="s">
        <v>6</v>
      </c>
      <c r="F44" s="84">
        <v>6</v>
      </c>
      <c r="G44" s="84"/>
      <c r="H44" s="85"/>
      <c r="I44" s="85"/>
      <c r="J44" s="85">
        <f t="shared" si="4"/>
        <v>0</v>
      </c>
    </row>
    <row r="45" spans="1:10" ht="52.9" x14ac:dyDescent="0.25">
      <c r="A45" s="84" t="s">
        <v>275</v>
      </c>
      <c r="B45" s="84" t="s">
        <v>1</v>
      </c>
      <c r="C45" s="84">
        <v>65001083</v>
      </c>
      <c r="D45" s="75" t="s">
        <v>47</v>
      </c>
      <c r="E45" s="84" t="s">
        <v>44</v>
      </c>
      <c r="F45" s="84">
        <v>1</v>
      </c>
      <c r="G45" s="85"/>
      <c r="H45" s="85"/>
      <c r="I45" s="85"/>
      <c r="J45" s="85">
        <f t="shared" si="4"/>
        <v>0</v>
      </c>
    </row>
    <row r="46" spans="1:10" ht="26.45" x14ac:dyDescent="0.25">
      <c r="A46" s="84" t="s">
        <v>276</v>
      </c>
      <c r="B46" s="84" t="s">
        <v>38</v>
      </c>
      <c r="C46" s="84">
        <v>21003</v>
      </c>
      <c r="D46" s="75" t="s">
        <v>45</v>
      </c>
      <c r="E46" s="84" t="s">
        <v>6</v>
      </c>
      <c r="F46" s="84">
        <v>180</v>
      </c>
      <c r="G46" s="85"/>
      <c r="H46" s="85"/>
      <c r="I46" s="85"/>
      <c r="J46" s="85">
        <f t="shared" si="4"/>
        <v>0</v>
      </c>
    </row>
    <row r="47" spans="1:10" ht="26.45" x14ac:dyDescent="0.25">
      <c r="A47" s="84" t="s">
        <v>277</v>
      </c>
      <c r="B47" s="84" t="s">
        <v>1</v>
      </c>
      <c r="C47" s="84">
        <v>65004070</v>
      </c>
      <c r="D47" s="75" t="s">
        <v>15</v>
      </c>
      <c r="E47" s="84" t="s">
        <v>44</v>
      </c>
      <c r="F47" s="84">
        <v>1</v>
      </c>
      <c r="G47" s="85"/>
      <c r="H47" s="85"/>
      <c r="I47" s="85"/>
      <c r="J47" s="85">
        <f t="shared" si="4"/>
        <v>0</v>
      </c>
    </row>
    <row r="48" spans="1:10" ht="39.6" x14ac:dyDescent="0.25">
      <c r="A48" s="84" t="s">
        <v>278</v>
      </c>
      <c r="B48" s="84" t="s">
        <v>38</v>
      </c>
      <c r="C48" s="84">
        <v>9813</v>
      </c>
      <c r="D48" s="75" t="s">
        <v>46</v>
      </c>
      <c r="E48" s="84" t="s">
        <v>6</v>
      </c>
      <c r="F48" s="84">
        <v>6</v>
      </c>
      <c r="G48" s="85"/>
      <c r="H48" s="85"/>
      <c r="I48" s="85"/>
      <c r="J48" s="85">
        <f t="shared" si="4"/>
        <v>0</v>
      </c>
    </row>
    <row r="49" spans="1:10" ht="26.45" x14ac:dyDescent="0.25">
      <c r="A49" s="84" t="s">
        <v>279</v>
      </c>
      <c r="B49" s="84" t="s">
        <v>38</v>
      </c>
      <c r="C49" s="84">
        <v>39261</v>
      </c>
      <c r="D49" s="75" t="s">
        <v>237</v>
      </c>
      <c r="E49" s="84" t="s">
        <v>6</v>
      </c>
      <c r="F49" s="84">
        <v>100</v>
      </c>
      <c r="G49" s="84"/>
      <c r="H49" s="85"/>
      <c r="I49" s="85"/>
      <c r="J49" s="85">
        <f t="shared" si="4"/>
        <v>0</v>
      </c>
    </row>
    <row r="50" spans="1:10" ht="39.6" x14ac:dyDescent="0.25">
      <c r="A50" s="84" t="s">
        <v>280</v>
      </c>
      <c r="B50" s="84" t="s">
        <v>38</v>
      </c>
      <c r="C50" s="84">
        <v>1022</v>
      </c>
      <c r="D50" s="75" t="s">
        <v>59</v>
      </c>
      <c r="E50" s="84" t="s">
        <v>6</v>
      </c>
      <c r="F50" s="84">
        <v>100</v>
      </c>
      <c r="G50" s="84"/>
      <c r="H50" s="85"/>
      <c r="I50" s="85"/>
      <c r="J50" s="85">
        <f t="shared" si="4"/>
        <v>0</v>
      </c>
    </row>
    <row r="51" spans="1:10" ht="38.25" x14ac:dyDescent="0.2">
      <c r="A51" s="84" t="s">
        <v>281</v>
      </c>
      <c r="B51" s="84" t="s">
        <v>1</v>
      </c>
      <c r="C51" s="84">
        <v>65001078</v>
      </c>
      <c r="D51" s="75" t="s">
        <v>48</v>
      </c>
      <c r="E51" s="84" t="s">
        <v>44</v>
      </c>
      <c r="F51" s="84">
        <v>1</v>
      </c>
      <c r="G51" s="84"/>
      <c r="H51" s="85"/>
      <c r="I51" s="85"/>
      <c r="J51" s="85">
        <f t="shared" si="4"/>
        <v>0</v>
      </c>
    </row>
    <row r="52" spans="1:10" ht="76.5" x14ac:dyDescent="0.2">
      <c r="A52" s="84" t="s">
        <v>282</v>
      </c>
      <c r="B52" s="84" t="s">
        <v>10</v>
      </c>
      <c r="C52" s="84" t="s">
        <v>10</v>
      </c>
      <c r="D52" s="75" t="s">
        <v>60</v>
      </c>
      <c r="E52" s="84" t="s">
        <v>44</v>
      </c>
      <c r="F52" s="84">
        <v>1</v>
      </c>
      <c r="G52" s="85"/>
      <c r="H52" s="85"/>
      <c r="I52" s="85"/>
      <c r="J52" s="85">
        <f>F52*I52</f>
        <v>0</v>
      </c>
    </row>
    <row r="53" spans="1:10" ht="26.45" x14ac:dyDescent="0.25">
      <c r="A53" s="84" t="s">
        <v>283</v>
      </c>
      <c r="B53" s="84" t="s">
        <v>1</v>
      </c>
      <c r="C53" s="84">
        <v>65001660</v>
      </c>
      <c r="D53" s="75" t="s">
        <v>9</v>
      </c>
      <c r="E53" s="84" t="s">
        <v>44</v>
      </c>
      <c r="F53" s="84">
        <v>1</v>
      </c>
      <c r="G53" s="85"/>
      <c r="H53" s="85"/>
      <c r="I53" s="85"/>
      <c r="J53" s="85">
        <f>F53*I53</f>
        <v>0</v>
      </c>
    </row>
    <row r="54" spans="1:10" ht="26.45" x14ac:dyDescent="0.25">
      <c r="A54" s="84" t="s">
        <v>284</v>
      </c>
      <c r="B54" s="84" t="s">
        <v>1</v>
      </c>
      <c r="C54" s="84">
        <v>65001116</v>
      </c>
      <c r="D54" s="75" t="s">
        <v>11</v>
      </c>
      <c r="E54" s="84" t="s">
        <v>44</v>
      </c>
      <c r="F54" s="84">
        <v>1</v>
      </c>
      <c r="G54" s="85"/>
      <c r="H54" s="85"/>
      <c r="I54" s="85"/>
      <c r="J54" s="85">
        <f>F54*I54</f>
        <v>0</v>
      </c>
    </row>
    <row r="55" spans="1:10" ht="13.15" x14ac:dyDescent="0.25">
      <c r="A55" s="84" t="s">
        <v>286</v>
      </c>
      <c r="B55" s="84"/>
      <c r="C55" s="84"/>
      <c r="D55" s="75" t="s">
        <v>184</v>
      </c>
      <c r="E55" s="84"/>
      <c r="F55" s="84"/>
      <c r="G55" s="84"/>
      <c r="H55" s="85"/>
      <c r="I55" s="85"/>
      <c r="J55" s="85"/>
    </row>
    <row r="56" spans="1:10" ht="51" x14ac:dyDescent="0.2">
      <c r="A56" s="84" t="s">
        <v>285</v>
      </c>
      <c r="B56" s="84" t="s">
        <v>10</v>
      </c>
      <c r="C56" s="84" t="s">
        <v>10</v>
      </c>
      <c r="D56" s="75" t="s">
        <v>177</v>
      </c>
      <c r="E56" s="84" t="s">
        <v>44</v>
      </c>
      <c r="F56" s="84">
        <v>1</v>
      </c>
      <c r="G56" s="85"/>
      <c r="H56" s="85"/>
      <c r="I56" s="85"/>
      <c r="J56" s="85">
        <f>F56*I56</f>
        <v>0</v>
      </c>
    </row>
    <row r="57" spans="1:10" ht="38.25" x14ac:dyDescent="0.2">
      <c r="A57" s="84" t="s">
        <v>287</v>
      </c>
      <c r="B57" s="84" t="s">
        <v>10</v>
      </c>
      <c r="C57" s="84" t="s">
        <v>10</v>
      </c>
      <c r="D57" s="75" t="s">
        <v>61</v>
      </c>
      <c r="E57" s="84" t="s">
        <v>44</v>
      </c>
      <c r="F57" s="84">
        <v>1</v>
      </c>
      <c r="G57" s="85"/>
      <c r="H57" s="85"/>
      <c r="I57" s="85"/>
      <c r="J57" s="85">
        <f>F57*I57</f>
        <v>0</v>
      </c>
    </row>
    <row r="58" spans="1:10" x14ac:dyDescent="0.2">
      <c r="A58" s="81" t="s">
        <v>53</v>
      </c>
      <c r="B58" s="81"/>
      <c r="C58" s="81"/>
      <c r="D58" s="82" t="s">
        <v>42</v>
      </c>
      <c r="E58" s="81"/>
      <c r="F58" s="81"/>
      <c r="G58" s="86"/>
      <c r="H58" s="86"/>
      <c r="I58" s="86"/>
      <c r="J58" s="86">
        <f>SUM(J59:J60)</f>
        <v>0</v>
      </c>
    </row>
    <row r="59" spans="1:10" ht="26.45" x14ac:dyDescent="0.25">
      <c r="A59" s="84" t="s">
        <v>87</v>
      </c>
      <c r="B59" s="84" t="s">
        <v>1</v>
      </c>
      <c r="C59" s="84">
        <v>65000076</v>
      </c>
      <c r="D59" s="75" t="s">
        <v>226</v>
      </c>
      <c r="E59" s="84" t="s">
        <v>6</v>
      </c>
      <c r="F59" s="84">
        <v>17.5</v>
      </c>
      <c r="G59" s="85"/>
      <c r="H59" s="85"/>
      <c r="I59" s="85"/>
      <c r="J59" s="85">
        <f>F59*I59</f>
        <v>0</v>
      </c>
    </row>
    <row r="60" spans="1:10" ht="13.15" x14ac:dyDescent="0.25">
      <c r="A60" s="84" t="s">
        <v>88</v>
      </c>
      <c r="B60" s="84" t="s">
        <v>1</v>
      </c>
      <c r="C60" s="84">
        <v>65000079</v>
      </c>
      <c r="D60" s="75" t="s">
        <v>229</v>
      </c>
      <c r="E60" s="84" t="s">
        <v>230</v>
      </c>
      <c r="F60" s="84">
        <v>1</v>
      </c>
      <c r="G60" s="85"/>
      <c r="H60" s="85"/>
      <c r="I60" s="85"/>
      <c r="J60" s="85">
        <f>F60*I60</f>
        <v>0</v>
      </c>
    </row>
    <row r="61" spans="1:10" x14ac:dyDescent="0.2">
      <c r="A61" s="81">
        <v>3</v>
      </c>
      <c r="B61" s="81"/>
      <c r="C61" s="81"/>
      <c r="D61" s="82" t="s">
        <v>89</v>
      </c>
      <c r="E61" s="81"/>
      <c r="F61" s="81"/>
      <c r="G61" s="86"/>
      <c r="H61" s="86"/>
      <c r="I61" s="86"/>
      <c r="J61" s="86">
        <f>J62+J72+J77</f>
        <v>0</v>
      </c>
    </row>
    <row r="62" spans="1:10" x14ac:dyDescent="0.2">
      <c r="A62" s="81" t="s">
        <v>56</v>
      </c>
      <c r="B62" s="81"/>
      <c r="C62" s="81"/>
      <c r="D62" s="82" t="s">
        <v>90</v>
      </c>
      <c r="E62" s="81"/>
      <c r="F62" s="81"/>
      <c r="G62" s="86"/>
      <c r="H62" s="86"/>
      <c r="I62" s="86"/>
      <c r="J62" s="86">
        <f>SUM(J63:J71)</f>
        <v>0</v>
      </c>
    </row>
    <row r="63" spans="1:10" ht="51" x14ac:dyDescent="0.2">
      <c r="A63" s="84" t="s">
        <v>126</v>
      </c>
      <c r="B63" s="84" t="s">
        <v>13</v>
      </c>
      <c r="C63" s="84" t="s">
        <v>232</v>
      </c>
      <c r="D63" s="75" t="s">
        <v>234</v>
      </c>
      <c r="E63" s="84" t="s">
        <v>230</v>
      </c>
      <c r="F63" s="84">
        <v>1</v>
      </c>
      <c r="G63" s="85"/>
      <c r="H63" s="85"/>
      <c r="I63" s="85"/>
      <c r="J63" s="85">
        <f t="shared" ref="J63:J71" si="5">ROUND((H63*(1+$J$3)),2)</f>
        <v>0</v>
      </c>
    </row>
    <row r="64" spans="1:10" ht="51" x14ac:dyDescent="0.2">
      <c r="A64" s="84" t="s">
        <v>127</v>
      </c>
      <c r="B64" s="84" t="s">
        <v>13</v>
      </c>
      <c r="C64" s="84" t="s">
        <v>233</v>
      </c>
      <c r="D64" s="75" t="s">
        <v>235</v>
      </c>
      <c r="E64" s="84" t="s">
        <v>5</v>
      </c>
      <c r="F64" s="84">
        <f>40*PI()*0.5*0.5/4</f>
        <v>7.8539816339744828</v>
      </c>
      <c r="G64" s="85"/>
      <c r="H64" s="85"/>
      <c r="I64" s="85"/>
      <c r="J64" s="85">
        <f t="shared" si="5"/>
        <v>0</v>
      </c>
    </row>
    <row r="65" spans="1:10" ht="25.5" x14ac:dyDescent="0.2">
      <c r="A65" s="84" t="s">
        <v>128</v>
      </c>
      <c r="B65" s="84" t="s">
        <v>13</v>
      </c>
      <c r="C65" s="84" t="s">
        <v>211</v>
      </c>
      <c r="D65" s="75" t="s">
        <v>110</v>
      </c>
      <c r="E65" s="84" t="s">
        <v>111</v>
      </c>
      <c r="F65" s="84">
        <f>memoria!J10</f>
        <v>6.25</v>
      </c>
      <c r="G65" s="85"/>
      <c r="H65" s="85"/>
      <c r="I65" s="85"/>
      <c r="J65" s="85">
        <f t="shared" si="5"/>
        <v>0</v>
      </c>
    </row>
    <row r="66" spans="1:10" ht="38.25" x14ac:dyDescent="0.2">
      <c r="A66" s="84" t="s">
        <v>129</v>
      </c>
      <c r="B66" s="84" t="s">
        <v>13</v>
      </c>
      <c r="C66" s="84" t="s">
        <v>212</v>
      </c>
      <c r="D66" s="75" t="s">
        <v>213</v>
      </c>
      <c r="E66" s="84" t="s">
        <v>5</v>
      </c>
      <c r="F66" s="84">
        <f>memoria!E10+memoria!E7</f>
        <v>11.600000000000001</v>
      </c>
      <c r="G66" s="85"/>
      <c r="H66" s="85"/>
      <c r="I66" s="85"/>
      <c r="J66" s="85">
        <f t="shared" si="5"/>
        <v>0</v>
      </c>
    </row>
    <row r="67" spans="1:10" ht="25.5" x14ac:dyDescent="0.2">
      <c r="A67" s="84" t="s">
        <v>130</v>
      </c>
      <c r="B67" s="84" t="s">
        <v>13</v>
      </c>
      <c r="C67" s="84" t="s">
        <v>214</v>
      </c>
      <c r="D67" s="75" t="s">
        <v>112</v>
      </c>
      <c r="E67" s="84" t="s">
        <v>5</v>
      </c>
      <c r="F67" s="84">
        <f>memoria!E10</f>
        <v>3.75</v>
      </c>
      <c r="G67" s="85"/>
      <c r="H67" s="85"/>
      <c r="I67" s="85"/>
      <c r="J67" s="85">
        <f t="shared" si="5"/>
        <v>0</v>
      </c>
    </row>
    <row r="68" spans="1:10" ht="25.5" x14ac:dyDescent="0.2">
      <c r="A68" s="84" t="s">
        <v>131</v>
      </c>
      <c r="B68" s="84" t="s">
        <v>13</v>
      </c>
      <c r="C68" s="84" t="s">
        <v>215</v>
      </c>
      <c r="D68" s="75" t="s">
        <v>113</v>
      </c>
      <c r="E68" s="84" t="s">
        <v>43</v>
      </c>
      <c r="F68" s="84">
        <f>memoria!I10</f>
        <v>5</v>
      </c>
      <c r="G68" s="85"/>
      <c r="H68" s="85"/>
      <c r="I68" s="85"/>
      <c r="J68" s="85">
        <f t="shared" si="5"/>
        <v>0</v>
      </c>
    </row>
    <row r="69" spans="1:10" ht="27.6" customHeight="1" x14ac:dyDescent="0.2">
      <c r="A69" s="84" t="s">
        <v>132</v>
      </c>
      <c r="B69" s="84" t="s">
        <v>13</v>
      </c>
      <c r="C69" s="84" t="s">
        <v>216</v>
      </c>
      <c r="D69" s="75" t="s">
        <v>231</v>
      </c>
      <c r="E69" s="84" t="s">
        <v>49</v>
      </c>
      <c r="F69" s="84">
        <f>memoria!S7+memoria!L7+memoria!H10</f>
        <v>563.19999999999993</v>
      </c>
      <c r="G69" s="85"/>
      <c r="H69" s="85"/>
      <c r="I69" s="85"/>
      <c r="J69" s="85">
        <f t="shared" si="5"/>
        <v>0</v>
      </c>
    </row>
    <row r="70" spans="1:10" ht="25.5" x14ac:dyDescent="0.2">
      <c r="A70" s="84" t="s">
        <v>133</v>
      </c>
      <c r="B70" s="84" t="s">
        <v>13</v>
      </c>
      <c r="C70" s="84" t="s">
        <v>217</v>
      </c>
      <c r="D70" s="75" t="s">
        <v>114</v>
      </c>
      <c r="E70" s="84" t="s">
        <v>5</v>
      </c>
      <c r="F70" s="84">
        <f>memoria!F10</f>
        <v>0.625</v>
      </c>
      <c r="G70" s="85"/>
      <c r="H70" s="85"/>
      <c r="I70" s="85"/>
      <c r="J70" s="85">
        <f t="shared" si="5"/>
        <v>0</v>
      </c>
    </row>
    <row r="71" spans="1:10" ht="38.25" x14ac:dyDescent="0.2">
      <c r="A71" s="84" t="s">
        <v>134</v>
      </c>
      <c r="B71" s="84" t="s">
        <v>13</v>
      </c>
      <c r="C71" s="84" t="s">
        <v>218</v>
      </c>
      <c r="D71" s="75" t="s">
        <v>115</v>
      </c>
      <c r="E71" s="84" t="s">
        <v>5</v>
      </c>
      <c r="F71" s="84">
        <f>memoria!F7+memoria!G10</f>
        <v>10.975000000000001</v>
      </c>
      <c r="G71" s="85"/>
      <c r="H71" s="85"/>
      <c r="I71" s="85"/>
      <c r="J71" s="85">
        <f t="shared" si="5"/>
        <v>0</v>
      </c>
    </row>
    <row r="72" spans="1:10" x14ac:dyDescent="0.2">
      <c r="A72" s="81" t="s">
        <v>57</v>
      </c>
      <c r="B72" s="81"/>
      <c r="C72" s="81"/>
      <c r="D72" s="82" t="s">
        <v>135</v>
      </c>
      <c r="E72" s="81"/>
      <c r="F72" s="81"/>
      <c r="G72" s="86"/>
      <c r="H72" s="86"/>
      <c r="I72" s="86"/>
      <c r="J72" s="86">
        <f>SUM(J73:J76)</f>
        <v>0</v>
      </c>
    </row>
    <row r="73" spans="1:10" ht="25.5" x14ac:dyDescent="0.2">
      <c r="A73" s="84" t="s">
        <v>137</v>
      </c>
      <c r="B73" s="84" t="s">
        <v>159</v>
      </c>
      <c r="C73" s="84" t="s">
        <v>159</v>
      </c>
      <c r="D73" s="75" t="s">
        <v>138</v>
      </c>
      <c r="E73" s="84" t="s">
        <v>140</v>
      </c>
      <c r="F73" s="84">
        <v>1</v>
      </c>
      <c r="G73" s="85"/>
      <c r="H73" s="85"/>
      <c r="I73" s="85"/>
      <c r="J73" s="85">
        <f t="shared" ref="J73:J74" si="6">ROUND((H73*(1+$J$3)),2)</f>
        <v>0</v>
      </c>
    </row>
    <row r="74" spans="1:10" ht="51" x14ac:dyDescent="0.2">
      <c r="A74" s="84" t="s">
        <v>139</v>
      </c>
      <c r="B74" s="84" t="s">
        <v>1</v>
      </c>
      <c r="C74" s="84">
        <v>65000332</v>
      </c>
      <c r="D74" s="75" t="s">
        <v>173</v>
      </c>
      <c r="E74" s="84" t="s">
        <v>149</v>
      </c>
      <c r="F74" s="84">
        <v>1</v>
      </c>
      <c r="G74" s="85"/>
      <c r="H74" s="85"/>
      <c r="I74" s="85"/>
      <c r="J74" s="85">
        <f t="shared" si="6"/>
        <v>0</v>
      </c>
    </row>
    <row r="75" spans="1:10" ht="13.15" x14ac:dyDescent="0.25">
      <c r="A75" s="84" t="s">
        <v>174</v>
      </c>
      <c r="B75" s="84"/>
      <c r="C75" s="84"/>
      <c r="D75" s="75" t="s">
        <v>184</v>
      </c>
      <c r="E75" s="84"/>
      <c r="F75" s="84"/>
      <c r="G75" s="85"/>
      <c r="H75" s="85"/>
      <c r="I75" s="85"/>
      <c r="J75" s="85"/>
    </row>
    <row r="76" spans="1:10" ht="51" x14ac:dyDescent="0.2">
      <c r="A76" s="84" t="s">
        <v>183</v>
      </c>
      <c r="B76" s="84" t="s">
        <v>10</v>
      </c>
      <c r="C76" s="84" t="s">
        <v>10</v>
      </c>
      <c r="D76" s="75" t="s">
        <v>136</v>
      </c>
      <c r="E76" s="84" t="s">
        <v>44</v>
      </c>
      <c r="F76" s="84">
        <v>1</v>
      </c>
      <c r="G76" s="85"/>
      <c r="H76" s="85"/>
      <c r="I76" s="85"/>
      <c r="J76" s="85">
        <f>ROUND((H76*(1+$J$3)),2)</f>
        <v>0</v>
      </c>
    </row>
    <row r="77" spans="1:10" x14ac:dyDescent="0.2">
      <c r="A77" s="81" t="s">
        <v>58</v>
      </c>
      <c r="B77" s="81"/>
      <c r="C77" s="81"/>
      <c r="D77" s="82" t="s">
        <v>42</v>
      </c>
      <c r="E77" s="81"/>
      <c r="F77" s="81"/>
      <c r="G77" s="86"/>
      <c r="H77" s="86"/>
      <c r="I77" s="86"/>
      <c r="J77" s="86">
        <f>SUM(J78:J79)</f>
        <v>0</v>
      </c>
    </row>
    <row r="78" spans="1:10" ht="26.45" x14ac:dyDescent="0.25">
      <c r="A78" s="84" t="s">
        <v>87</v>
      </c>
      <c r="B78" s="84" t="s">
        <v>1</v>
      </c>
      <c r="C78" s="84">
        <v>65000076</v>
      </c>
      <c r="D78" s="75" t="s">
        <v>226</v>
      </c>
      <c r="E78" s="84" t="s">
        <v>6</v>
      </c>
      <c r="F78" s="84">
        <v>18.5</v>
      </c>
      <c r="G78" s="85"/>
      <c r="H78" s="85"/>
      <c r="I78" s="85"/>
      <c r="J78" s="85">
        <f>F78*I78</f>
        <v>0</v>
      </c>
    </row>
    <row r="79" spans="1:10" x14ac:dyDescent="0.2">
      <c r="A79" s="84" t="s">
        <v>88</v>
      </c>
      <c r="B79" s="84" t="s">
        <v>1</v>
      </c>
      <c r="C79" s="84">
        <v>65000080</v>
      </c>
      <c r="D79" s="75" t="s">
        <v>14</v>
      </c>
      <c r="E79" s="84" t="s">
        <v>225</v>
      </c>
      <c r="F79" s="84">
        <v>1</v>
      </c>
      <c r="G79" s="85"/>
      <c r="H79" s="85"/>
      <c r="I79" s="85"/>
      <c r="J79" s="85">
        <f>F79*I79</f>
        <v>0</v>
      </c>
    </row>
    <row r="80" spans="1:10" ht="13.15" x14ac:dyDescent="0.25">
      <c r="A80" s="81">
        <v>4</v>
      </c>
      <c r="B80" s="81"/>
      <c r="C80" s="81"/>
      <c r="D80" s="82" t="s">
        <v>141</v>
      </c>
      <c r="E80" s="81"/>
      <c r="F80" s="81"/>
      <c r="G80" s="86"/>
      <c r="H80" s="86">
        <f>SUM(H81:H86)</f>
        <v>41044.92</v>
      </c>
      <c r="I80" s="86"/>
      <c r="J80" s="86">
        <f>SUM(J81:J86)</f>
        <v>50643.520000000004</v>
      </c>
    </row>
    <row r="81" spans="1:10" ht="33.6" customHeight="1" x14ac:dyDescent="0.25">
      <c r="A81" s="84" t="s">
        <v>54</v>
      </c>
      <c r="B81" s="84" t="s">
        <v>1</v>
      </c>
      <c r="C81" s="84">
        <v>65000160</v>
      </c>
      <c r="D81" s="75" t="s">
        <v>142</v>
      </c>
      <c r="E81" s="84" t="s">
        <v>5</v>
      </c>
      <c r="F81" s="84">
        <f>F83*0.4*1.1</f>
        <v>440.00000000000006</v>
      </c>
      <c r="G81" s="85">
        <v>12.07</v>
      </c>
      <c r="H81" s="85">
        <f t="shared" ref="H81:H84" si="7">F81*G81</f>
        <v>5310.8000000000011</v>
      </c>
      <c r="I81" s="85">
        <f t="shared" ref="I81:I84" si="8">ROUND((G81*(1+$J$3)),2)</f>
        <v>15.51</v>
      </c>
      <c r="J81" s="85">
        <f t="shared" ref="J81:J84" si="9">F81*I81</f>
        <v>6824.4000000000005</v>
      </c>
    </row>
    <row r="82" spans="1:10" ht="26.45" x14ac:dyDescent="0.25">
      <c r="A82" s="84" t="s">
        <v>55</v>
      </c>
      <c r="B82" s="84" t="s">
        <v>1</v>
      </c>
      <c r="C82" s="84">
        <v>65000172</v>
      </c>
      <c r="D82" s="75" t="s">
        <v>157</v>
      </c>
      <c r="E82" s="84" t="s">
        <v>43</v>
      </c>
      <c r="F82" s="84">
        <f>F83*0.4</f>
        <v>400</v>
      </c>
      <c r="G82" s="85">
        <v>8.4</v>
      </c>
      <c r="H82" s="85">
        <f t="shared" si="7"/>
        <v>3360</v>
      </c>
      <c r="I82" s="85">
        <f t="shared" si="8"/>
        <v>10.79</v>
      </c>
      <c r="J82" s="85">
        <f t="shared" si="9"/>
        <v>4316</v>
      </c>
    </row>
    <row r="83" spans="1:10" ht="13.15" x14ac:dyDescent="0.25">
      <c r="A83" s="84" t="s">
        <v>144</v>
      </c>
      <c r="B83" s="84" t="s">
        <v>1</v>
      </c>
      <c r="C83" s="84" t="s">
        <v>223</v>
      </c>
      <c r="D83" s="75" t="s">
        <v>222</v>
      </c>
      <c r="E83" s="84" t="s">
        <v>6</v>
      </c>
      <c r="F83" s="84">
        <f>F86</f>
        <v>1000</v>
      </c>
      <c r="G83" s="85">
        <v>3.6</v>
      </c>
      <c r="H83" s="85">
        <f t="shared" si="7"/>
        <v>3600</v>
      </c>
      <c r="I83" s="85">
        <f t="shared" si="8"/>
        <v>4.62</v>
      </c>
      <c r="J83" s="85">
        <f t="shared" si="9"/>
        <v>4620</v>
      </c>
    </row>
    <row r="84" spans="1:10" ht="25.5" x14ac:dyDescent="0.2">
      <c r="A84" s="84" t="s">
        <v>145</v>
      </c>
      <c r="B84" s="84" t="s">
        <v>1</v>
      </c>
      <c r="C84" s="84">
        <v>65000173</v>
      </c>
      <c r="D84" s="75" t="s">
        <v>143</v>
      </c>
      <c r="E84" s="84" t="s">
        <v>5</v>
      </c>
      <c r="F84" s="84">
        <f>F81*0.95</f>
        <v>418.00000000000006</v>
      </c>
      <c r="G84" s="85">
        <v>19.34</v>
      </c>
      <c r="H84" s="85">
        <f t="shared" si="7"/>
        <v>8084.1200000000008</v>
      </c>
      <c r="I84" s="85">
        <f t="shared" si="8"/>
        <v>24.84</v>
      </c>
      <c r="J84" s="85">
        <f t="shared" si="9"/>
        <v>10383.120000000001</v>
      </c>
    </row>
    <row r="85" spans="1:10" x14ac:dyDescent="0.2">
      <c r="A85" s="84" t="s">
        <v>146</v>
      </c>
      <c r="B85" s="84"/>
      <c r="C85" s="84"/>
      <c r="D85" s="75" t="s">
        <v>184</v>
      </c>
      <c r="E85" s="84"/>
      <c r="F85" s="84"/>
      <c r="G85" s="85"/>
      <c r="H85" s="85"/>
      <c r="I85" s="85"/>
      <c r="J85" s="85"/>
    </row>
    <row r="86" spans="1:10" x14ac:dyDescent="0.2">
      <c r="A86" s="84" t="s">
        <v>185</v>
      </c>
      <c r="B86" s="75" t="s">
        <v>38</v>
      </c>
      <c r="C86" s="75">
        <v>36378</v>
      </c>
      <c r="D86" s="75" t="s">
        <v>224</v>
      </c>
      <c r="E86" s="84" t="s">
        <v>6</v>
      </c>
      <c r="F86" s="84">
        <v>1000</v>
      </c>
      <c r="G86" s="85">
        <v>20.69</v>
      </c>
      <c r="H86" s="85">
        <f>F86*G86</f>
        <v>20690</v>
      </c>
      <c r="I86" s="85">
        <f>ROUND((G86*(1+$J$4)),2)</f>
        <v>24.5</v>
      </c>
      <c r="J86" s="85">
        <f>F86*I86</f>
        <v>24500</v>
      </c>
    </row>
    <row r="87" spans="1:10" x14ac:dyDescent="0.2">
      <c r="A87" s="81">
        <v>5</v>
      </c>
      <c r="B87" s="81"/>
      <c r="C87" s="81"/>
      <c r="D87" s="82" t="s">
        <v>238</v>
      </c>
      <c r="E87" s="81"/>
      <c r="F87" s="81"/>
      <c r="G87" s="86"/>
      <c r="H87" s="86">
        <f>SUM(H88:H97)</f>
        <v>9309.7379999999994</v>
      </c>
      <c r="I87" s="86"/>
      <c r="J87" s="86">
        <f>SUM(J88:J98)</f>
        <v>207157.71799999999</v>
      </c>
    </row>
    <row r="88" spans="1:10" ht="25.5" x14ac:dyDescent="0.2">
      <c r="A88" s="84" t="s">
        <v>294</v>
      </c>
      <c r="B88" s="84" t="s">
        <v>1</v>
      </c>
      <c r="C88" s="84">
        <v>65000160</v>
      </c>
      <c r="D88" s="75" t="s">
        <v>142</v>
      </c>
      <c r="E88" s="84" t="s">
        <v>5</v>
      </c>
      <c r="F88" s="84">
        <f>F90*0.4*1.1</f>
        <v>66</v>
      </c>
      <c r="G88" s="85">
        <v>12.07</v>
      </c>
      <c r="H88" s="85">
        <f t="shared" ref="H88:H92" si="10">F88*G88</f>
        <v>796.62</v>
      </c>
      <c r="I88" s="85">
        <f t="shared" ref="I88:I92" si="11">ROUND((G88*(1+$J$3)),2)</f>
        <v>15.51</v>
      </c>
      <c r="J88" s="85">
        <f t="shared" ref="J88:J92" si="12">F88*I88</f>
        <v>1023.66</v>
      </c>
    </row>
    <row r="89" spans="1:10" ht="25.5" x14ac:dyDescent="0.2">
      <c r="A89" s="84" t="s">
        <v>295</v>
      </c>
      <c r="B89" s="84" t="s">
        <v>1</v>
      </c>
      <c r="C89" s="84">
        <v>65000172</v>
      </c>
      <c r="D89" s="75" t="s">
        <v>157</v>
      </c>
      <c r="E89" s="84" t="s">
        <v>43</v>
      </c>
      <c r="F89" s="84">
        <f>F90*0.4</f>
        <v>60</v>
      </c>
      <c r="G89" s="85">
        <v>8.4</v>
      </c>
      <c r="H89" s="85">
        <f t="shared" si="10"/>
        <v>504</v>
      </c>
      <c r="I89" s="85">
        <f t="shared" si="11"/>
        <v>10.79</v>
      </c>
      <c r="J89" s="85">
        <f t="shared" si="12"/>
        <v>647.4</v>
      </c>
    </row>
    <row r="90" spans="1:10" x14ac:dyDescent="0.2">
      <c r="A90" s="84" t="s">
        <v>296</v>
      </c>
      <c r="B90" s="84" t="s">
        <v>1</v>
      </c>
      <c r="C90" s="84" t="s">
        <v>223</v>
      </c>
      <c r="D90" s="75" t="s">
        <v>222</v>
      </c>
      <c r="E90" s="84" t="s">
        <v>6</v>
      </c>
      <c r="F90" s="84">
        <v>150</v>
      </c>
      <c r="G90" s="85">
        <v>3.6</v>
      </c>
      <c r="H90" s="85">
        <f t="shared" si="10"/>
        <v>540</v>
      </c>
      <c r="I90" s="85">
        <f t="shared" si="11"/>
        <v>4.62</v>
      </c>
      <c r="J90" s="85">
        <f t="shared" si="12"/>
        <v>693</v>
      </c>
    </row>
    <row r="91" spans="1:10" x14ac:dyDescent="0.2">
      <c r="A91" s="84" t="s">
        <v>297</v>
      </c>
      <c r="B91" s="84" t="s">
        <v>1</v>
      </c>
      <c r="C91" s="84">
        <v>65000374</v>
      </c>
      <c r="D91" s="75" t="s">
        <v>239</v>
      </c>
      <c r="E91" s="84" t="s">
        <v>6</v>
      </c>
      <c r="F91" s="84">
        <f>F98</f>
        <v>5751</v>
      </c>
      <c r="G91" s="85">
        <v>3.54</v>
      </c>
      <c r="H91" s="85"/>
      <c r="I91" s="85">
        <f t="shared" ref="I91" si="13">ROUND((G91*(1+$J$3)),2)</f>
        <v>4.55</v>
      </c>
      <c r="J91" s="85">
        <f t="shared" ref="J91" si="14">F91*I91</f>
        <v>26167.05</v>
      </c>
    </row>
    <row r="92" spans="1:10" ht="25.5" x14ac:dyDescent="0.2">
      <c r="A92" s="84" t="s">
        <v>298</v>
      </c>
      <c r="B92" s="84" t="s">
        <v>1</v>
      </c>
      <c r="C92" s="84">
        <v>65000173</v>
      </c>
      <c r="D92" s="75" t="s">
        <v>143</v>
      </c>
      <c r="E92" s="84" t="s">
        <v>5</v>
      </c>
      <c r="F92" s="84">
        <f>F88*0.95</f>
        <v>62.699999999999996</v>
      </c>
      <c r="G92" s="85">
        <v>19.34</v>
      </c>
      <c r="H92" s="85">
        <f t="shared" si="10"/>
        <v>1212.6179999999999</v>
      </c>
      <c r="I92" s="85">
        <f t="shared" si="11"/>
        <v>24.84</v>
      </c>
      <c r="J92" s="85">
        <f t="shared" si="12"/>
        <v>1557.4679999999998</v>
      </c>
    </row>
    <row r="93" spans="1:10" x14ac:dyDescent="0.2">
      <c r="A93" s="84" t="s">
        <v>299</v>
      </c>
      <c r="B93" s="75" t="s">
        <v>245</v>
      </c>
      <c r="C93" s="75" t="s">
        <v>245</v>
      </c>
      <c r="D93" s="75" t="str">
        <f>CPU!C16</f>
        <v>CAIXA DE REGISTRO DE MANOBRA, INCLUSIVE REGISTROS</v>
      </c>
      <c r="E93" s="84" t="s">
        <v>288</v>
      </c>
      <c r="F93" s="84">
        <v>4</v>
      </c>
      <c r="G93" s="85">
        <f>CPU!G22</f>
        <v>1532.81</v>
      </c>
      <c r="H93" s="85"/>
      <c r="I93" s="85">
        <f t="shared" ref="I93:I94" si="15">ROUND((G93*(1+$J$4)),2)</f>
        <v>1815</v>
      </c>
      <c r="J93" s="85">
        <f t="shared" ref="J93:J94" si="16">F93*I93</f>
        <v>7260</v>
      </c>
    </row>
    <row r="94" spans="1:10" ht="25.5" x14ac:dyDescent="0.2">
      <c r="A94" s="84" t="s">
        <v>300</v>
      </c>
      <c r="B94" s="75" t="s">
        <v>246</v>
      </c>
      <c r="C94" s="75" t="s">
        <v>246</v>
      </c>
      <c r="D94" s="75" t="str">
        <f>CPU!C24</f>
        <v xml:space="preserve">CAIXA DE REGISTRO DE DESCARGA DE FUNDO, INCLUSIVE REGISTROS </v>
      </c>
      <c r="E94" s="84" t="s">
        <v>288</v>
      </c>
      <c r="F94" s="84">
        <v>5</v>
      </c>
      <c r="G94" s="85">
        <f>CPU!G32</f>
        <v>2461.67</v>
      </c>
      <c r="H94" s="85"/>
      <c r="I94" s="85">
        <f t="shared" si="15"/>
        <v>2914.86</v>
      </c>
      <c r="J94" s="85">
        <f t="shared" si="16"/>
        <v>14574.300000000001</v>
      </c>
    </row>
    <row r="95" spans="1:10" x14ac:dyDescent="0.2">
      <c r="A95" s="84" t="s">
        <v>301</v>
      </c>
      <c r="B95" s="75" t="s">
        <v>293</v>
      </c>
      <c r="C95" s="75" t="s">
        <v>293</v>
      </c>
      <c r="D95" s="87" t="str">
        <f>CPU!C34</f>
        <v>CAIXA DE VENTOSA, INCLUSIVE VENTOSA</v>
      </c>
      <c r="E95" s="84" t="s">
        <v>288</v>
      </c>
      <c r="F95" s="84">
        <v>4</v>
      </c>
      <c r="G95" s="85">
        <f>CPU!G40</f>
        <v>1462.47</v>
      </c>
      <c r="H95" s="85"/>
      <c r="I95" s="85">
        <f t="shared" ref="I95" si="17">ROUND((G95*(1+$J$4)),2)</f>
        <v>1731.71</v>
      </c>
      <c r="J95" s="85">
        <f t="shared" ref="J95" si="18">F95*I95</f>
        <v>6926.84</v>
      </c>
    </row>
    <row r="96" spans="1:10" x14ac:dyDescent="0.2">
      <c r="A96" s="84" t="s">
        <v>302</v>
      </c>
      <c r="B96" s="84"/>
      <c r="C96" s="84"/>
      <c r="D96" s="75" t="s">
        <v>184</v>
      </c>
      <c r="E96" s="84"/>
      <c r="F96" s="84"/>
      <c r="G96" s="85"/>
      <c r="H96" s="85"/>
      <c r="I96" s="85"/>
      <c r="J96" s="85"/>
    </row>
    <row r="97" spans="1:10" x14ac:dyDescent="0.2">
      <c r="A97" s="84" t="s">
        <v>303</v>
      </c>
      <c r="B97" s="75" t="s">
        <v>38</v>
      </c>
      <c r="C97" s="75">
        <v>36379</v>
      </c>
      <c r="D97" s="75" t="s">
        <v>224</v>
      </c>
      <c r="E97" s="84" t="s">
        <v>6</v>
      </c>
      <c r="F97" s="84">
        <v>150</v>
      </c>
      <c r="G97" s="85">
        <v>41.71</v>
      </c>
      <c r="H97" s="85">
        <f>F97*G97</f>
        <v>6256.5</v>
      </c>
      <c r="I97" s="85">
        <f>ROUND((G97*(1+$J$4)),2)</f>
        <v>49.39</v>
      </c>
      <c r="J97" s="85">
        <f>F97*I97</f>
        <v>7408.5</v>
      </c>
    </row>
    <row r="98" spans="1:10" x14ac:dyDescent="0.2">
      <c r="A98" s="84" t="s">
        <v>304</v>
      </c>
      <c r="B98" s="75" t="s">
        <v>38</v>
      </c>
      <c r="C98" s="75">
        <v>36378</v>
      </c>
      <c r="D98" s="75" t="s">
        <v>240</v>
      </c>
      <c r="E98" s="84" t="s">
        <v>6</v>
      </c>
      <c r="F98" s="84">
        <f>5901-F97</f>
        <v>5751</v>
      </c>
      <c r="G98" s="85">
        <v>20.69</v>
      </c>
      <c r="H98" s="85"/>
      <c r="I98" s="85">
        <f>ROUND((G98*(1+$J$4)),2)</f>
        <v>24.5</v>
      </c>
      <c r="J98" s="85">
        <f>F98*I98</f>
        <v>140899.5</v>
      </c>
    </row>
    <row r="99" spans="1:10" x14ac:dyDescent="0.2">
      <c r="A99" s="91" t="s">
        <v>19</v>
      </c>
      <c r="B99" s="92"/>
      <c r="C99" s="92"/>
      <c r="D99" s="92"/>
      <c r="E99" s="92"/>
      <c r="F99" s="92"/>
      <c r="G99" s="93"/>
      <c r="H99" s="83">
        <f>H8+H18+H61+H80</f>
        <v>41044.92</v>
      </c>
      <c r="I99" s="83"/>
      <c r="J99" s="83">
        <f>J8+J18+J61+J80+J87</f>
        <v>257801.23800000001</v>
      </c>
    </row>
    <row r="100" spans="1:10" x14ac:dyDescent="0.2">
      <c r="A100" s="65"/>
      <c r="B100" s="65"/>
      <c r="C100" s="65"/>
      <c r="D100" s="88"/>
      <c r="E100" s="65"/>
      <c r="F100" s="65"/>
      <c r="G100" s="72"/>
      <c r="H100" s="72"/>
      <c r="I100" s="72"/>
      <c r="J100" s="72"/>
    </row>
    <row r="101" spans="1:10" x14ac:dyDescent="0.2">
      <c r="A101" s="65"/>
      <c r="B101" s="65"/>
      <c r="C101" s="65"/>
      <c r="D101" s="88"/>
      <c r="E101" s="65"/>
      <c r="F101" s="65"/>
      <c r="G101" s="72"/>
      <c r="H101" s="72"/>
      <c r="I101" s="72"/>
      <c r="J101" s="72"/>
    </row>
    <row r="102" spans="1:10" x14ac:dyDescent="0.2">
      <c r="A102" s="65"/>
      <c r="B102" s="65"/>
      <c r="C102" s="65"/>
      <c r="D102" s="47" t="s">
        <v>78</v>
      </c>
      <c r="E102" s="89"/>
      <c r="F102" s="89"/>
      <c r="G102" s="72"/>
      <c r="H102" s="72"/>
      <c r="I102" s="72"/>
      <c r="J102" s="72"/>
    </row>
    <row r="103" spans="1:10" x14ac:dyDescent="0.2">
      <c r="A103" s="65"/>
      <c r="B103" s="65"/>
      <c r="C103" s="65"/>
      <c r="D103" s="73" t="s">
        <v>79</v>
      </c>
      <c r="E103" s="89"/>
      <c r="F103" s="89"/>
      <c r="G103" s="72"/>
      <c r="H103" s="72"/>
      <c r="I103" s="72"/>
      <c r="J103" s="72"/>
    </row>
    <row r="108" spans="1:10" ht="15" x14ac:dyDescent="0.25">
      <c r="D108" s="67"/>
    </row>
  </sheetData>
  <autoFilter ref="A7:J99"/>
  <mergeCells count="5">
    <mergeCell ref="G3:G5"/>
    <mergeCell ref="A99:G99"/>
    <mergeCell ref="A1:J1"/>
    <mergeCell ref="A2:J2"/>
    <mergeCell ref="A3:F5"/>
  </mergeCells>
  <phoneticPr fontId="7" type="noConversion"/>
  <conditionalFormatting sqref="F7:I7">
    <cfRule type="cellIs" dxfId="13" priority="1" stopIfTrue="1" operator="equal">
      <formula>0</formula>
    </cfRule>
  </conditionalFormatting>
  <dataValidations count="1">
    <dataValidation allowBlank="1" showInputMessage="1" showErrorMessage="1" promptTitle="PREENCHIMENTO" prompt="Atenção: Preencher somente as células em amarelo" sqref="B81:B84 B86:C86 B88:B95 B93:C95 B97:C98"/>
  </dataValidations>
  <pageMargins left="0.51181102362204722" right="0.51181102362204722" top="0.78740157480314965" bottom="0.78740157480314965" header="0.31496062992125984" footer="0.31496062992125984"/>
  <pageSetup paperSize="9" scale="84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zoomScale="70" zoomScaleNormal="70" workbookViewId="0">
      <selection activeCell="A49" sqref="A1:I49"/>
    </sheetView>
  </sheetViews>
  <sheetFormatPr defaultRowHeight="15" x14ac:dyDescent="0.25"/>
  <cols>
    <col min="1" max="1" width="23.7109375" bestFit="1" customWidth="1"/>
    <col min="2" max="2" width="3.85546875" bestFit="1" customWidth="1"/>
    <col min="5" max="5" width="3.42578125" bestFit="1" customWidth="1"/>
    <col min="8" max="8" width="23.7109375" bestFit="1" customWidth="1"/>
    <col min="9" max="9" width="7.28515625" bestFit="1" customWidth="1"/>
  </cols>
  <sheetData>
    <row r="1" spans="1:13" x14ac:dyDescent="0.25">
      <c r="A1" s="131" t="str">
        <f>[1]Orçamento!A1</f>
        <v>PREFEITURA MUNICIPAL DE QUELUZITO</v>
      </c>
      <c r="B1" s="131"/>
      <c r="C1" s="131"/>
      <c r="D1" s="131"/>
      <c r="E1" s="131"/>
      <c r="F1" s="131"/>
      <c r="G1" s="131"/>
      <c r="H1" s="131"/>
      <c r="I1" s="131"/>
    </row>
    <row r="2" spans="1:13" x14ac:dyDescent="0.25">
      <c r="A2" s="131" t="s">
        <v>220</v>
      </c>
      <c r="B2" s="131"/>
      <c r="C2" s="131"/>
      <c r="D2" s="131"/>
      <c r="E2" s="131"/>
      <c r="F2" s="131"/>
      <c r="G2" s="131"/>
      <c r="H2" s="131"/>
      <c r="I2" s="131"/>
    </row>
    <row r="3" spans="1:13" x14ac:dyDescent="0.25">
      <c r="A3" s="131" t="s">
        <v>186</v>
      </c>
      <c r="B3" s="131"/>
      <c r="C3" s="131"/>
      <c r="D3" s="131"/>
      <c r="E3" s="131"/>
      <c r="F3" s="131"/>
      <c r="G3" s="131"/>
      <c r="H3" s="131"/>
      <c r="I3" s="131"/>
    </row>
    <row r="4" spans="1:13" x14ac:dyDescent="0.25">
      <c r="A4" s="131" t="s">
        <v>187</v>
      </c>
      <c r="B4" s="131"/>
      <c r="C4" s="131"/>
      <c r="D4" s="131"/>
      <c r="E4" s="131"/>
      <c r="F4" s="131"/>
      <c r="G4" s="131"/>
      <c r="H4" s="131"/>
      <c r="I4" s="131"/>
    </row>
    <row r="5" spans="1:13" x14ac:dyDescent="0.25">
      <c r="A5" s="48"/>
      <c r="B5" s="48"/>
      <c r="C5" s="48"/>
      <c r="D5" s="48"/>
      <c r="E5" s="48"/>
      <c r="F5" s="48"/>
      <c r="G5" s="48"/>
      <c r="H5" s="48"/>
      <c r="I5" s="48"/>
    </row>
    <row r="6" spans="1:13" x14ac:dyDescent="0.25">
      <c r="A6" s="116" t="s">
        <v>205</v>
      </c>
      <c r="B6" s="116"/>
      <c r="C6" s="116"/>
      <c r="D6" s="116"/>
      <c r="E6" s="116"/>
      <c r="F6" s="116"/>
      <c r="G6" s="116"/>
      <c r="H6" s="116"/>
      <c r="I6" s="116"/>
    </row>
    <row r="7" spans="1:13" x14ac:dyDescent="0.25">
      <c r="A7" s="49" t="s">
        <v>188</v>
      </c>
      <c r="B7" s="117" t="s">
        <v>189</v>
      </c>
      <c r="C7" s="118"/>
      <c r="D7" s="118"/>
      <c r="E7" s="118"/>
      <c r="F7" s="118"/>
      <c r="G7" s="119"/>
      <c r="H7" s="123" t="s">
        <v>190</v>
      </c>
      <c r="I7" s="124"/>
    </row>
    <row r="8" spans="1:13" x14ac:dyDescent="0.25">
      <c r="A8" s="50"/>
      <c r="B8" s="120"/>
      <c r="C8" s="121"/>
      <c r="D8" s="121"/>
      <c r="E8" s="121"/>
      <c r="F8" s="121"/>
      <c r="G8" s="122"/>
      <c r="H8" s="125"/>
      <c r="I8" s="126"/>
    </row>
    <row r="9" spans="1:13" x14ac:dyDescent="0.25">
      <c r="A9" s="51" t="s">
        <v>191</v>
      </c>
      <c r="B9" s="52" t="s">
        <v>192</v>
      </c>
      <c r="C9" s="127">
        <v>3.4299999999999997E-2</v>
      </c>
      <c r="D9" s="127"/>
      <c r="E9" s="53" t="s">
        <v>193</v>
      </c>
      <c r="F9" s="127">
        <v>6.7100000000000007E-2</v>
      </c>
      <c r="G9" s="128"/>
      <c r="H9" s="51" t="s">
        <v>191</v>
      </c>
      <c r="I9" s="54">
        <v>3.4299999999999997E-2</v>
      </c>
    </row>
    <row r="10" spans="1:13" x14ac:dyDescent="0.25">
      <c r="A10" s="55" t="s">
        <v>194</v>
      </c>
      <c r="B10" s="56" t="s">
        <v>192</v>
      </c>
      <c r="C10" s="103">
        <v>2.8E-3</v>
      </c>
      <c r="D10" s="103"/>
      <c r="E10" s="57" t="s">
        <v>193</v>
      </c>
      <c r="F10" s="103">
        <v>7.4999999999999997E-3</v>
      </c>
      <c r="G10" s="104"/>
      <c r="H10" s="55" t="s">
        <v>194</v>
      </c>
      <c r="I10" s="54">
        <v>2.8E-3</v>
      </c>
    </row>
    <row r="11" spans="1:13" x14ac:dyDescent="0.25">
      <c r="A11" s="55" t="s">
        <v>195</v>
      </c>
      <c r="B11" s="56" t="s">
        <v>192</v>
      </c>
      <c r="C11" s="103">
        <v>0.01</v>
      </c>
      <c r="D11" s="103"/>
      <c r="E11" s="57" t="s">
        <v>193</v>
      </c>
      <c r="F11" s="103">
        <v>1.7399999999999999E-2</v>
      </c>
      <c r="G11" s="104"/>
      <c r="H11" s="55" t="s">
        <v>195</v>
      </c>
      <c r="I11" s="54">
        <v>0.01</v>
      </c>
    </row>
    <row r="12" spans="1:13" x14ac:dyDescent="0.25">
      <c r="A12" s="55" t="s">
        <v>196</v>
      </c>
      <c r="B12" s="56" t="s">
        <v>192</v>
      </c>
      <c r="C12" s="103">
        <v>9.4000000000000004E-3</v>
      </c>
      <c r="D12" s="103"/>
      <c r="E12" s="57" t="s">
        <v>193</v>
      </c>
      <c r="F12" s="103">
        <v>1.17E-2</v>
      </c>
      <c r="G12" s="104"/>
      <c r="H12" s="55" t="s">
        <v>196</v>
      </c>
      <c r="I12" s="54">
        <v>1.17E-2</v>
      </c>
    </row>
    <row r="13" spans="1:13" x14ac:dyDescent="0.25">
      <c r="A13" s="55" t="s">
        <v>197</v>
      </c>
      <c r="B13" s="56" t="s">
        <v>192</v>
      </c>
      <c r="C13" s="103">
        <v>6.7400000000000002E-2</v>
      </c>
      <c r="D13" s="103"/>
      <c r="E13" s="57" t="s">
        <v>193</v>
      </c>
      <c r="F13" s="103">
        <v>9.4E-2</v>
      </c>
      <c r="G13" s="104"/>
      <c r="H13" s="55" t="s">
        <v>197</v>
      </c>
      <c r="I13" s="54">
        <v>7.7399999999999997E-2</v>
      </c>
    </row>
    <row r="14" spans="1:13" x14ac:dyDescent="0.25">
      <c r="A14" s="58" t="s">
        <v>198</v>
      </c>
      <c r="B14" s="56" t="s">
        <v>192</v>
      </c>
      <c r="C14" s="103">
        <v>5.6500000000000002E-2</v>
      </c>
      <c r="D14" s="103"/>
      <c r="E14" s="57" t="s">
        <v>193</v>
      </c>
      <c r="F14" s="103">
        <v>8.6499999999999994E-2</v>
      </c>
      <c r="G14" s="104"/>
      <c r="H14" s="58" t="s">
        <v>198</v>
      </c>
      <c r="I14" s="54">
        <v>6.6500000000000004E-2</v>
      </c>
    </row>
    <row r="15" spans="1:13" x14ac:dyDescent="0.25">
      <c r="A15" s="59" t="s">
        <v>199</v>
      </c>
      <c r="B15" s="60"/>
      <c r="C15" s="105">
        <v>0</v>
      </c>
      <c r="D15" s="105"/>
      <c r="E15" s="61" t="s">
        <v>200</v>
      </c>
      <c r="F15" s="105">
        <v>4.4999999999999998E-2</v>
      </c>
      <c r="G15" s="106"/>
      <c r="H15" s="59" t="s">
        <v>201</v>
      </c>
      <c r="I15" s="54">
        <v>4.4999999999999998E-2</v>
      </c>
    </row>
    <row r="16" spans="1:13" x14ac:dyDescent="0.25">
      <c r="A16" s="107" t="s">
        <v>202</v>
      </c>
      <c r="B16" s="108"/>
      <c r="C16" s="108"/>
      <c r="D16" s="108"/>
      <c r="E16" s="108"/>
      <c r="F16" s="108"/>
      <c r="G16" s="108"/>
      <c r="H16" s="108"/>
      <c r="I16" s="109"/>
      <c r="J16" s="62"/>
      <c r="K16" s="62"/>
      <c r="L16" s="62"/>
      <c r="M16" s="62"/>
    </row>
    <row r="17" spans="1:13" x14ac:dyDescent="0.25">
      <c r="A17" s="51" t="s">
        <v>191</v>
      </c>
      <c r="B17" s="110" t="str">
        <f>IF(I9&gt;F9,"Incidência maior que a permitida",IF(I9&lt;C9,"Incidência menor que a permitida","ok"))</f>
        <v>ok</v>
      </c>
      <c r="C17" s="111"/>
      <c r="D17" s="111"/>
      <c r="E17" s="111"/>
      <c r="F17" s="111"/>
      <c r="G17" s="111"/>
      <c r="H17" s="111"/>
      <c r="I17" s="112"/>
      <c r="J17" s="62"/>
      <c r="K17" s="62"/>
      <c r="L17" s="62"/>
      <c r="M17" s="62"/>
    </row>
    <row r="18" spans="1:13" x14ac:dyDescent="0.25">
      <c r="A18" s="55" t="s">
        <v>194</v>
      </c>
      <c r="B18" s="94" t="str">
        <f>IF(I10&gt;F10,"Incidência maior que a permitida",IF(I10&lt;0,"Incidência menor que a permitida","ok"))</f>
        <v>ok</v>
      </c>
      <c r="C18" s="95"/>
      <c r="D18" s="95"/>
      <c r="E18" s="95"/>
      <c r="F18" s="95"/>
      <c r="G18" s="95"/>
      <c r="H18" s="95"/>
      <c r="I18" s="96"/>
      <c r="J18" s="62"/>
      <c r="K18" s="62"/>
      <c r="L18" s="62"/>
      <c r="M18" s="62"/>
    </row>
    <row r="19" spans="1:13" x14ac:dyDescent="0.25">
      <c r="A19" s="55" t="s">
        <v>195</v>
      </c>
      <c r="B19" s="94" t="str">
        <f>IF(I11&gt;F11,"Incidência maior que a permitida",IF(I11&lt;0,"Incidência menor que a permitida","ok"))</f>
        <v>ok</v>
      </c>
      <c r="C19" s="95"/>
      <c r="D19" s="95"/>
      <c r="E19" s="95"/>
      <c r="F19" s="95"/>
      <c r="G19" s="95"/>
      <c r="H19" s="95"/>
      <c r="I19" s="96"/>
      <c r="J19" s="62"/>
      <c r="K19" s="62"/>
      <c r="L19" s="62"/>
      <c r="M19" s="62"/>
    </row>
    <row r="20" spans="1:13" x14ac:dyDescent="0.25">
      <c r="A20" s="55" t="s">
        <v>196</v>
      </c>
      <c r="B20" s="94" t="str">
        <f>IF(I12&gt;F12,"Incidência maior que a permitida",IF(I12&lt;C12,"Incidência menor que a permitida","ok"))</f>
        <v>ok</v>
      </c>
      <c r="C20" s="95"/>
      <c r="D20" s="95"/>
      <c r="E20" s="95"/>
      <c r="F20" s="95"/>
      <c r="G20" s="95"/>
      <c r="H20" s="95"/>
      <c r="I20" s="96"/>
      <c r="J20" s="62"/>
      <c r="K20" s="62"/>
      <c r="L20" s="62"/>
      <c r="M20" s="62"/>
    </row>
    <row r="21" spans="1:13" x14ac:dyDescent="0.25">
      <c r="A21" s="55" t="s">
        <v>197</v>
      </c>
      <c r="B21" s="94" t="str">
        <f>IF(I13&gt;F13,"Incidência maior que a permitida",IF(I13&lt;C13,"Incidência menor que a permitida","ok"))</f>
        <v>ok</v>
      </c>
      <c r="C21" s="95"/>
      <c r="D21" s="95"/>
      <c r="E21" s="95"/>
      <c r="F21" s="95"/>
      <c r="G21" s="95"/>
      <c r="H21" s="95"/>
      <c r="I21" s="96"/>
      <c r="J21" s="62"/>
      <c r="K21" s="62"/>
      <c r="L21" s="62"/>
      <c r="M21" s="62"/>
    </row>
    <row r="22" spans="1:13" x14ac:dyDescent="0.25">
      <c r="A22" s="58" t="s">
        <v>198</v>
      </c>
      <c r="B22" s="97" t="str">
        <f>IF(I14&gt;F14,"Incidência maior que a permitida",IF(I14&lt;C14,"Incidência menor que a permitida","ok"))</f>
        <v>ok</v>
      </c>
      <c r="C22" s="98"/>
      <c r="D22" s="98"/>
      <c r="E22" s="98"/>
      <c r="F22" s="98"/>
      <c r="G22" s="98"/>
      <c r="H22" s="98"/>
      <c r="I22" s="99"/>
      <c r="J22" s="62"/>
      <c r="K22" s="62"/>
      <c r="L22" s="62"/>
      <c r="M22" s="62"/>
    </row>
    <row r="23" spans="1:13" x14ac:dyDescent="0.25">
      <c r="A23" s="59" t="s">
        <v>201</v>
      </c>
      <c r="B23" s="97" t="str">
        <f>IF(I15=C15,"ok",IF(I15=F15,"ok","Incidência não permitida"))</f>
        <v>ok</v>
      </c>
      <c r="C23" s="98"/>
      <c r="D23" s="98"/>
      <c r="E23" s="98"/>
      <c r="F23" s="98"/>
      <c r="G23" s="98"/>
      <c r="H23" s="98"/>
      <c r="I23" s="99"/>
    </row>
    <row r="24" spans="1:13" x14ac:dyDescent="0.25">
      <c r="A24" s="63" t="s">
        <v>203</v>
      </c>
      <c r="B24" s="100" t="s">
        <v>204</v>
      </c>
      <c r="C24" s="101"/>
      <c r="D24" s="101"/>
      <c r="E24" s="101"/>
      <c r="F24" s="101"/>
      <c r="G24" s="101"/>
      <c r="H24" s="102"/>
      <c r="I24" s="64">
        <f>ROUND(((1+I9+I10+I11)*(1+I12)*(1+I13)/(1-(I14+I15))-1),4)</f>
        <v>0.28460000000000002</v>
      </c>
    </row>
    <row r="25" spans="1:13" hidden="1" x14ac:dyDescent="0.25">
      <c r="A25" s="48"/>
      <c r="B25" s="113">
        <f>IF(I15=0.045,IF(AND(I24&gt;=K19,I24&lt;=L19),K18,L18),IF(AND(I24&gt;=K20,I24&lt;=L20),K18,L18))</f>
        <v>0</v>
      </c>
      <c r="C25" s="114"/>
      <c r="D25" s="114"/>
      <c r="E25" s="114"/>
      <c r="F25" s="114"/>
      <c r="G25" s="114"/>
      <c r="H25" s="114"/>
      <c r="I25" s="115"/>
    </row>
    <row r="26" spans="1:13" x14ac:dyDescent="0.25">
      <c r="A26" s="65"/>
      <c r="B26" s="65"/>
      <c r="C26" s="65"/>
      <c r="D26" s="65"/>
      <c r="E26" s="65"/>
      <c r="F26" s="65"/>
      <c r="G26" s="65"/>
      <c r="H26" s="65"/>
      <c r="I26" s="65"/>
    </row>
    <row r="27" spans="1:13" x14ac:dyDescent="0.25">
      <c r="A27" s="65"/>
      <c r="B27" s="65"/>
      <c r="C27" s="65"/>
      <c r="D27" s="65"/>
      <c r="E27" s="65"/>
      <c r="F27" s="65"/>
      <c r="G27" s="65"/>
      <c r="H27" s="65"/>
      <c r="I27" s="65"/>
    </row>
    <row r="28" spans="1:13" x14ac:dyDescent="0.25">
      <c r="A28" s="116" t="s">
        <v>206</v>
      </c>
      <c r="B28" s="116"/>
      <c r="C28" s="116"/>
      <c r="D28" s="116"/>
      <c r="E28" s="116"/>
      <c r="F28" s="116"/>
      <c r="G28" s="116"/>
      <c r="H28" s="116"/>
      <c r="I28" s="116"/>
    </row>
    <row r="29" spans="1:13" x14ac:dyDescent="0.25">
      <c r="A29" s="49" t="s">
        <v>188</v>
      </c>
      <c r="B29" s="117" t="s">
        <v>189</v>
      </c>
      <c r="C29" s="118"/>
      <c r="D29" s="118"/>
      <c r="E29" s="118"/>
      <c r="F29" s="118"/>
      <c r="G29" s="119"/>
      <c r="H29" s="123" t="s">
        <v>190</v>
      </c>
      <c r="I29" s="124"/>
    </row>
    <row r="30" spans="1:13" x14ac:dyDescent="0.25">
      <c r="A30" s="50"/>
      <c r="B30" s="120"/>
      <c r="C30" s="121"/>
      <c r="D30" s="121"/>
      <c r="E30" s="121"/>
      <c r="F30" s="121"/>
      <c r="G30" s="122"/>
      <c r="H30" s="125"/>
      <c r="I30" s="126"/>
    </row>
    <row r="31" spans="1:13" x14ac:dyDescent="0.25">
      <c r="A31" s="51" t="s">
        <v>191</v>
      </c>
      <c r="B31" s="52" t="s">
        <v>192</v>
      </c>
      <c r="C31" s="127">
        <v>1.4999999999999999E-2</v>
      </c>
      <c r="D31" s="127"/>
      <c r="E31" s="53" t="s">
        <v>193</v>
      </c>
      <c r="F31" s="127">
        <v>4.4900000000000002E-2</v>
      </c>
      <c r="G31" s="128"/>
      <c r="H31" s="51" t="s">
        <v>191</v>
      </c>
      <c r="I31" s="54">
        <v>3.4299999999999997E-2</v>
      </c>
    </row>
    <row r="32" spans="1:13" x14ac:dyDescent="0.25">
      <c r="A32" s="55" t="s">
        <v>194</v>
      </c>
      <c r="B32" s="56" t="s">
        <v>192</v>
      </c>
      <c r="C32" s="103">
        <v>3.0000000000000001E-3</v>
      </c>
      <c r="D32" s="103"/>
      <c r="E32" s="57" t="s">
        <v>193</v>
      </c>
      <c r="F32" s="103">
        <v>8.2000000000000007E-3</v>
      </c>
      <c r="G32" s="104"/>
      <c r="H32" s="55" t="s">
        <v>194</v>
      </c>
      <c r="I32" s="54">
        <v>3.0000000000000001E-3</v>
      </c>
    </row>
    <row r="33" spans="1:9" x14ac:dyDescent="0.25">
      <c r="A33" s="55" t="s">
        <v>195</v>
      </c>
      <c r="B33" s="56" t="s">
        <v>192</v>
      </c>
      <c r="C33" s="103">
        <v>5.5999999999999999E-3</v>
      </c>
      <c r="D33" s="103"/>
      <c r="E33" s="57" t="s">
        <v>193</v>
      </c>
      <c r="F33" s="103">
        <v>8.8999999999999999E-3</v>
      </c>
      <c r="G33" s="104"/>
      <c r="H33" s="55" t="s">
        <v>195</v>
      </c>
      <c r="I33" s="54">
        <v>5.5999999999999999E-3</v>
      </c>
    </row>
    <row r="34" spans="1:9" x14ac:dyDescent="0.25">
      <c r="A34" s="55" t="s">
        <v>196</v>
      </c>
      <c r="B34" s="56" t="s">
        <v>192</v>
      </c>
      <c r="C34" s="103">
        <v>8.5000000000000006E-3</v>
      </c>
      <c r="D34" s="103"/>
      <c r="E34" s="57" t="s">
        <v>193</v>
      </c>
      <c r="F34" s="103">
        <v>1.11E-2</v>
      </c>
      <c r="G34" s="104"/>
      <c r="H34" s="55" t="s">
        <v>196</v>
      </c>
      <c r="I34" s="54">
        <v>9.4000000000000004E-3</v>
      </c>
    </row>
    <row r="35" spans="1:9" x14ac:dyDescent="0.25">
      <c r="A35" s="55" t="s">
        <v>197</v>
      </c>
      <c r="B35" s="56" t="s">
        <v>192</v>
      </c>
      <c r="C35" s="103">
        <v>3.5000000000000003E-2</v>
      </c>
      <c r="D35" s="103"/>
      <c r="E35" s="57" t="s">
        <v>193</v>
      </c>
      <c r="F35" s="103">
        <v>6.2199999999999998E-2</v>
      </c>
      <c r="G35" s="104"/>
      <c r="H35" s="55" t="s">
        <v>197</v>
      </c>
      <c r="I35" s="54">
        <v>0.05</v>
      </c>
    </row>
    <row r="36" spans="1:9" x14ac:dyDescent="0.25">
      <c r="A36" s="58" t="s">
        <v>198</v>
      </c>
      <c r="B36" s="56" t="s">
        <v>192</v>
      </c>
      <c r="C36" s="103">
        <v>5.6500000000000002E-2</v>
      </c>
      <c r="D36" s="103"/>
      <c r="E36" s="57" t="s">
        <v>193</v>
      </c>
      <c r="F36" s="103">
        <v>8.6499999999999994E-2</v>
      </c>
      <c r="G36" s="104"/>
      <c r="H36" s="58" t="s">
        <v>198</v>
      </c>
      <c r="I36" s="54">
        <v>6.6500000000000004E-2</v>
      </c>
    </row>
    <row r="37" spans="1:9" x14ac:dyDescent="0.25">
      <c r="A37" s="59" t="s">
        <v>199</v>
      </c>
      <c r="B37" s="60"/>
      <c r="C37" s="105">
        <v>0</v>
      </c>
      <c r="D37" s="105"/>
      <c r="E37" s="61" t="s">
        <v>200</v>
      </c>
      <c r="F37" s="105">
        <v>4.4999999999999998E-2</v>
      </c>
      <c r="G37" s="106"/>
      <c r="H37" s="59" t="s">
        <v>201</v>
      </c>
      <c r="I37" s="54">
        <v>0</v>
      </c>
    </row>
    <row r="38" spans="1:9" x14ac:dyDescent="0.25">
      <c r="A38" s="107" t="s">
        <v>202</v>
      </c>
      <c r="B38" s="108"/>
      <c r="C38" s="108"/>
      <c r="D38" s="108"/>
      <c r="E38" s="108"/>
      <c r="F38" s="108"/>
      <c r="G38" s="108"/>
      <c r="H38" s="108"/>
      <c r="I38" s="109"/>
    </row>
    <row r="39" spans="1:9" x14ac:dyDescent="0.25">
      <c r="A39" s="51" t="s">
        <v>191</v>
      </c>
      <c r="B39" s="110" t="str">
        <f>IF(I31&gt;F31,"Incidência maior que a permitida",IF(I31&lt;C31,"Incidência menor que a permitida","ok"))</f>
        <v>ok</v>
      </c>
      <c r="C39" s="111"/>
      <c r="D39" s="111"/>
      <c r="E39" s="111"/>
      <c r="F39" s="111"/>
      <c r="G39" s="111"/>
      <c r="H39" s="111"/>
      <c r="I39" s="112"/>
    </row>
    <row r="40" spans="1:9" x14ac:dyDescent="0.25">
      <c r="A40" s="55" t="s">
        <v>194</v>
      </c>
      <c r="B40" s="94" t="str">
        <f>IF(I32&gt;F32,"Incidência maior que a permitida",IF(I32&lt;0,"Incidência menor que a permitida","ok"))</f>
        <v>ok</v>
      </c>
      <c r="C40" s="95"/>
      <c r="D40" s="95"/>
      <c r="E40" s="95"/>
      <c r="F40" s="95"/>
      <c r="G40" s="95"/>
      <c r="H40" s="95"/>
      <c r="I40" s="96"/>
    </row>
    <row r="41" spans="1:9" x14ac:dyDescent="0.25">
      <c r="A41" s="55" t="s">
        <v>195</v>
      </c>
      <c r="B41" s="94" t="str">
        <f>IF(I33&gt;F33,"Incidência maior que a permitida",IF(I33&lt;0,"Incidência menor que a permitida","ok"))</f>
        <v>ok</v>
      </c>
      <c r="C41" s="95"/>
      <c r="D41" s="95"/>
      <c r="E41" s="95"/>
      <c r="F41" s="95"/>
      <c r="G41" s="95"/>
      <c r="H41" s="95"/>
      <c r="I41" s="96"/>
    </row>
    <row r="42" spans="1:9" x14ac:dyDescent="0.25">
      <c r="A42" s="55" t="s">
        <v>196</v>
      </c>
      <c r="B42" s="94" t="str">
        <f>IF(I34&gt;F34,"Incidência maior que a permitida",IF(I34&lt;C34,"Incidência menor que a permitida","ok"))</f>
        <v>ok</v>
      </c>
      <c r="C42" s="95"/>
      <c r="D42" s="95"/>
      <c r="E42" s="95"/>
      <c r="F42" s="95"/>
      <c r="G42" s="95"/>
      <c r="H42" s="95"/>
      <c r="I42" s="96"/>
    </row>
    <row r="43" spans="1:9" ht="14.45" customHeight="1" x14ac:dyDescent="0.25">
      <c r="A43" s="55" t="s">
        <v>197</v>
      </c>
      <c r="B43" s="94" t="str">
        <f>IF(I35&gt;F35,"Incidência maior que a permitida",IF(I35&lt;C35,"Incidência menor que a permitida","ok"))</f>
        <v>ok</v>
      </c>
      <c r="C43" s="95"/>
      <c r="D43" s="95"/>
      <c r="E43" s="95"/>
      <c r="F43" s="95"/>
      <c r="G43" s="95"/>
      <c r="H43" s="95"/>
      <c r="I43" s="96"/>
    </row>
    <row r="44" spans="1:9" ht="14.45" customHeight="1" x14ac:dyDescent="0.25">
      <c r="A44" s="58" t="s">
        <v>198</v>
      </c>
      <c r="B44" s="97" t="str">
        <f>IF(I36&gt;F36,"Incidência maior que a permitida",IF(I36&lt;C36,"Incidência menor que a permitida","ok"))</f>
        <v>ok</v>
      </c>
      <c r="C44" s="98"/>
      <c r="D44" s="98"/>
      <c r="E44" s="98"/>
      <c r="F44" s="98"/>
      <c r="G44" s="98"/>
      <c r="H44" s="98"/>
      <c r="I44" s="99"/>
    </row>
    <row r="45" spans="1:9" x14ac:dyDescent="0.25">
      <c r="A45" s="59" t="s">
        <v>201</v>
      </c>
      <c r="B45" s="97" t="str">
        <f>IF(I37=C37,"ok",IF(I37=F37,"ok","Incidência não permitida"))</f>
        <v>ok</v>
      </c>
      <c r="C45" s="98"/>
      <c r="D45" s="98"/>
      <c r="E45" s="98"/>
      <c r="F45" s="98"/>
      <c r="G45" s="98"/>
      <c r="H45" s="98"/>
      <c r="I45" s="99"/>
    </row>
    <row r="46" spans="1:9" x14ac:dyDescent="0.25">
      <c r="A46" s="63" t="s">
        <v>203</v>
      </c>
      <c r="B46" s="100" t="s">
        <v>204</v>
      </c>
      <c r="C46" s="101"/>
      <c r="D46" s="101"/>
      <c r="E46" s="101"/>
      <c r="F46" s="101"/>
      <c r="G46" s="101"/>
      <c r="H46" s="102"/>
      <c r="I46" s="64">
        <f>ROUND(((1+I31+I32+I33)*(1+I34)*(1+I35)/(1-(I36+I37))-1),4)</f>
        <v>0.18410000000000001</v>
      </c>
    </row>
    <row r="47" spans="1:9" ht="28.15" customHeight="1" x14ac:dyDescent="0.25"/>
    <row r="48" spans="1:9" x14ac:dyDescent="0.25">
      <c r="B48" s="129" t="s">
        <v>78</v>
      </c>
      <c r="C48" s="129"/>
      <c r="D48" s="129"/>
      <c r="E48" s="129"/>
      <c r="F48" s="129"/>
      <c r="G48" s="129"/>
    </row>
    <row r="49" spans="2:7" x14ac:dyDescent="0.25">
      <c r="B49" s="130" t="s">
        <v>79</v>
      </c>
      <c r="C49" s="130"/>
      <c r="D49" s="130"/>
      <c r="E49" s="130"/>
      <c r="F49" s="130"/>
      <c r="G49" s="130"/>
    </row>
    <row r="50" spans="2:7" x14ac:dyDescent="0.25">
      <c r="B50" s="2"/>
    </row>
  </sheetData>
  <mergeCells count="59">
    <mergeCell ref="B7:G8"/>
    <mergeCell ref="H7:I8"/>
    <mergeCell ref="B48:G48"/>
    <mergeCell ref="B49:G49"/>
    <mergeCell ref="A1:I1"/>
    <mergeCell ref="A2:I2"/>
    <mergeCell ref="A3:I3"/>
    <mergeCell ref="A4:I4"/>
    <mergeCell ref="A6:I6"/>
    <mergeCell ref="C9:D9"/>
    <mergeCell ref="F9:G9"/>
    <mergeCell ref="C10:D10"/>
    <mergeCell ref="F10:G10"/>
    <mergeCell ref="C11:D11"/>
    <mergeCell ref="F11:G11"/>
    <mergeCell ref="B19:I19"/>
    <mergeCell ref="C12:D12"/>
    <mergeCell ref="F12:G12"/>
    <mergeCell ref="C13:D13"/>
    <mergeCell ref="F13:G13"/>
    <mergeCell ref="C14:D14"/>
    <mergeCell ref="F14:G14"/>
    <mergeCell ref="C15:D15"/>
    <mergeCell ref="F15:G15"/>
    <mergeCell ref="A16:I16"/>
    <mergeCell ref="B17:I17"/>
    <mergeCell ref="B18:I18"/>
    <mergeCell ref="C32:D32"/>
    <mergeCell ref="F32:G32"/>
    <mergeCell ref="C33:D33"/>
    <mergeCell ref="B20:I20"/>
    <mergeCell ref="B21:I21"/>
    <mergeCell ref="B22:I22"/>
    <mergeCell ref="B23:I23"/>
    <mergeCell ref="B24:H24"/>
    <mergeCell ref="B25:I25"/>
    <mergeCell ref="A28:I28"/>
    <mergeCell ref="B29:G30"/>
    <mergeCell ref="H29:I30"/>
    <mergeCell ref="C31:D31"/>
    <mergeCell ref="F31:G31"/>
    <mergeCell ref="B41:I41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I38"/>
    <mergeCell ref="B39:I39"/>
    <mergeCell ref="B40:I40"/>
    <mergeCell ref="B42:I42"/>
    <mergeCell ref="B43:I43"/>
    <mergeCell ref="B44:I44"/>
    <mergeCell ref="B45:I45"/>
    <mergeCell ref="B46:H46"/>
  </mergeCells>
  <conditionalFormatting sqref="B17:B23">
    <cfRule type="cellIs" dxfId="12" priority="5" stopIfTrue="1" operator="notEqual">
      <formula>"ok"</formula>
    </cfRule>
  </conditionalFormatting>
  <conditionalFormatting sqref="B39:B45">
    <cfRule type="cellIs" dxfId="11" priority="2" stopIfTrue="1" operator="notEqual">
      <formula>"ok"</formula>
    </cfRule>
  </conditionalFormatting>
  <conditionalFormatting sqref="B25:I25">
    <cfRule type="cellIs" dxfId="10" priority="7" stopIfTrue="1" operator="equal">
      <formula>$L$18</formula>
    </cfRule>
    <cfRule type="cellIs" dxfId="9" priority="8" stopIfTrue="1" operator="notEqual">
      <formula>$L$18</formula>
    </cfRule>
  </conditionalFormatting>
  <conditionalFormatting sqref="I9:I13">
    <cfRule type="cellIs" dxfId="8" priority="4" stopIfTrue="1" operator="notBetween">
      <formula>C9</formula>
      <formula>F9</formula>
    </cfRule>
  </conditionalFormatting>
  <conditionalFormatting sqref="I15">
    <cfRule type="expression" dxfId="7" priority="6" stopIfTrue="1">
      <formula>$M$15&lt;&gt;0</formula>
    </cfRule>
  </conditionalFormatting>
  <conditionalFormatting sqref="I31:I35">
    <cfRule type="cellIs" dxfId="6" priority="1" stopIfTrue="1" operator="notBetween">
      <formula>C31</formula>
      <formula>F31</formula>
    </cfRule>
  </conditionalFormatting>
  <conditionalFormatting sqref="I37">
    <cfRule type="expression" dxfId="5" priority="3" stopIfTrue="1">
      <formula>$M$15&lt;&gt;0</formula>
    </cfRule>
  </conditionalFormatting>
  <dataValidations count="1">
    <dataValidation allowBlank="1" showInputMessage="1" showErrorMessage="1" promptTitle="Fórnula TCU Acórdão 2622/2013" prompt="Rodovias, ferrovias, obras urbanas" sqref="B24:H24 B46:H46"/>
  </dataValidations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opLeftCell="A24" zoomScale="85" zoomScaleNormal="85" workbookViewId="0">
      <selection sqref="A1:G43"/>
    </sheetView>
  </sheetViews>
  <sheetFormatPr defaultRowHeight="15" x14ac:dyDescent="0.25"/>
  <cols>
    <col min="1" max="1" width="12" bestFit="1" customWidth="1"/>
    <col min="2" max="2" width="12" customWidth="1"/>
    <col min="3" max="3" width="37.28515625" customWidth="1"/>
    <col min="7" max="7" width="11.7109375" bestFit="1" customWidth="1"/>
  </cols>
  <sheetData>
    <row r="1" spans="1:7" x14ac:dyDescent="0.25">
      <c r="A1" s="131" t="str">
        <f>[1]Orçamento!A1</f>
        <v>PREFEITURA MUNICIPAL DE QUELUZITO</v>
      </c>
      <c r="B1" s="131"/>
      <c r="C1" s="131"/>
      <c r="D1" s="131"/>
      <c r="E1" s="131"/>
      <c r="F1" s="131"/>
      <c r="G1" s="131"/>
    </row>
    <row r="2" spans="1:7" x14ac:dyDescent="0.25">
      <c r="A2" s="131" t="s">
        <v>220</v>
      </c>
      <c r="B2" s="131"/>
      <c r="C2" s="131"/>
      <c r="D2" s="131"/>
      <c r="E2" s="131"/>
      <c r="F2" s="131"/>
      <c r="G2" s="131"/>
    </row>
    <row r="3" spans="1:7" x14ac:dyDescent="0.25">
      <c r="A3" s="131" t="s">
        <v>219</v>
      </c>
      <c r="B3" s="131"/>
      <c r="C3" s="131"/>
      <c r="D3" s="131"/>
      <c r="E3" s="131"/>
      <c r="F3" s="131"/>
      <c r="G3" s="131"/>
    </row>
    <row r="5" spans="1:7" x14ac:dyDescent="0.25">
      <c r="A5" s="36" t="s">
        <v>167</v>
      </c>
      <c r="B5" s="36"/>
      <c r="C5" s="132" t="s">
        <v>147</v>
      </c>
      <c r="D5" s="132"/>
      <c r="E5" s="132"/>
      <c r="F5" s="132"/>
      <c r="G5" s="132"/>
    </row>
    <row r="6" spans="1:7" ht="24" x14ac:dyDescent="0.25">
      <c r="A6" s="37" t="s">
        <v>158</v>
      </c>
      <c r="B6" s="37" t="s">
        <v>64</v>
      </c>
      <c r="C6" s="38" t="s">
        <v>18</v>
      </c>
      <c r="D6" s="38" t="s">
        <v>65</v>
      </c>
      <c r="E6" s="39" t="s">
        <v>66</v>
      </c>
      <c r="F6" s="40" t="s">
        <v>67</v>
      </c>
      <c r="G6" s="40" t="s">
        <v>68</v>
      </c>
    </row>
    <row r="7" spans="1:7" ht="24.75" x14ac:dyDescent="0.25">
      <c r="A7" s="41" t="s">
        <v>172</v>
      </c>
      <c r="B7" s="41" t="s">
        <v>13</v>
      </c>
      <c r="C7" s="42" t="s">
        <v>171</v>
      </c>
      <c r="D7" s="43" t="s">
        <v>169</v>
      </c>
      <c r="E7" s="44">
        <f>4*4</f>
        <v>16</v>
      </c>
      <c r="F7" s="41">
        <v>113.01</v>
      </c>
      <c r="G7" s="45">
        <f>ROUND((F7*E7),2)</f>
        <v>1808.16</v>
      </c>
    </row>
    <row r="8" spans="1:7" x14ac:dyDescent="0.25">
      <c r="A8" s="33"/>
      <c r="B8" s="33"/>
      <c r="C8" s="33"/>
      <c r="D8" s="33"/>
      <c r="E8" s="33"/>
      <c r="F8" s="33"/>
      <c r="G8" s="33"/>
    </row>
    <row r="9" spans="1:7" x14ac:dyDescent="0.25">
      <c r="A9" s="133" t="s">
        <v>168</v>
      </c>
      <c r="B9" s="133"/>
      <c r="C9" s="133"/>
      <c r="D9" s="133"/>
      <c r="E9" s="133"/>
      <c r="F9" s="133"/>
      <c r="G9" s="46">
        <f>G7</f>
        <v>1808.16</v>
      </c>
    </row>
    <row r="11" spans="1:7" x14ac:dyDescent="0.25">
      <c r="A11" s="36" t="s">
        <v>159</v>
      </c>
      <c r="B11" s="36"/>
      <c r="C11" s="132" t="s">
        <v>138</v>
      </c>
      <c r="D11" s="132"/>
      <c r="E11" s="132"/>
      <c r="F11" s="132"/>
      <c r="G11" s="132"/>
    </row>
    <row r="12" spans="1:7" ht="24" x14ac:dyDescent="0.25">
      <c r="A12" s="37" t="s">
        <v>158</v>
      </c>
      <c r="B12" s="37" t="s">
        <v>64</v>
      </c>
      <c r="C12" s="38" t="s">
        <v>18</v>
      </c>
      <c r="D12" s="38" t="s">
        <v>65</v>
      </c>
      <c r="E12" s="39" t="s">
        <v>66</v>
      </c>
      <c r="F12" s="40" t="s">
        <v>67</v>
      </c>
      <c r="G12" s="40" t="s">
        <v>68</v>
      </c>
    </row>
    <row r="13" spans="1:7" ht="24.75" x14ac:dyDescent="0.25">
      <c r="A13" s="41">
        <v>5890</v>
      </c>
      <c r="B13" s="41" t="s">
        <v>38</v>
      </c>
      <c r="C13" s="42" t="s">
        <v>207</v>
      </c>
      <c r="D13" s="43" t="s">
        <v>169</v>
      </c>
      <c r="E13" s="44">
        <v>8</v>
      </c>
      <c r="F13" s="41">
        <v>197.36</v>
      </c>
      <c r="G13" s="45">
        <f>ROUND((F13*E13),2)</f>
        <v>1578.88</v>
      </c>
    </row>
    <row r="14" spans="1:7" x14ac:dyDescent="0.25">
      <c r="A14" s="133" t="s">
        <v>168</v>
      </c>
      <c r="B14" s="133"/>
      <c r="C14" s="133"/>
      <c r="D14" s="133"/>
      <c r="E14" s="133"/>
      <c r="F14" s="133"/>
      <c r="G14" s="46">
        <f>G13</f>
        <v>1578.88</v>
      </c>
    </row>
    <row r="16" spans="1:7" x14ac:dyDescent="0.25">
      <c r="A16" s="36" t="s">
        <v>245</v>
      </c>
      <c r="B16" s="36"/>
      <c r="C16" s="132" t="s">
        <v>291</v>
      </c>
      <c r="D16" s="132"/>
      <c r="E16" s="132"/>
      <c r="F16" s="132"/>
      <c r="G16" s="132"/>
    </row>
    <row r="17" spans="1:7" ht="24" x14ac:dyDescent="0.25">
      <c r="A17" s="37" t="s">
        <v>158</v>
      </c>
      <c r="B17" s="37" t="s">
        <v>64</v>
      </c>
      <c r="C17" s="38" t="s">
        <v>18</v>
      </c>
      <c r="D17" s="38" t="s">
        <v>65</v>
      </c>
      <c r="E17" s="39" t="s">
        <v>66</v>
      </c>
      <c r="F17" s="40" t="s">
        <v>67</v>
      </c>
      <c r="G17" s="40" t="s">
        <v>68</v>
      </c>
    </row>
    <row r="18" spans="1:7" ht="24.75" x14ac:dyDescent="0.25">
      <c r="A18" s="41">
        <v>25060079</v>
      </c>
      <c r="B18" s="74" t="s">
        <v>1</v>
      </c>
      <c r="C18" s="42" t="s">
        <v>241</v>
      </c>
      <c r="D18" s="43" t="s">
        <v>242</v>
      </c>
      <c r="E18" s="44">
        <v>1</v>
      </c>
      <c r="F18" s="41">
        <v>18.54</v>
      </c>
      <c r="G18" s="45">
        <f t="shared" ref="G18:G21" si="0">ROUND((F18*E18),2)</f>
        <v>18.54</v>
      </c>
    </row>
    <row r="19" spans="1:7" ht="48.75" x14ac:dyDescent="0.25">
      <c r="A19" s="41">
        <v>65000316</v>
      </c>
      <c r="B19" s="74" t="s">
        <v>1</v>
      </c>
      <c r="C19" s="42" t="s">
        <v>243</v>
      </c>
      <c r="D19" s="43" t="s">
        <v>242</v>
      </c>
      <c r="E19" s="44">
        <v>1</v>
      </c>
      <c r="F19" s="41">
        <v>679.88</v>
      </c>
      <c r="G19" s="45">
        <f t="shared" si="0"/>
        <v>679.88</v>
      </c>
    </row>
    <row r="20" spans="1:7" ht="24.75" x14ac:dyDescent="0.25">
      <c r="A20" s="41" t="s">
        <v>10</v>
      </c>
      <c r="B20" s="74" t="s">
        <v>10</v>
      </c>
      <c r="C20" s="42" t="s">
        <v>244</v>
      </c>
      <c r="D20" s="43" t="s">
        <v>242</v>
      </c>
      <c r="E20" s="44">
        <v>1</v>
      </c>
      <c r="F20" s="41">
        <v>799.99</v>
      </c>
      <c r="G20" s="45">
        <f t="shared" si="0"/>
        <v>799.99</v>
      </c>
    </row>
    <row r="21" spans="1:7" x14ac:dyDescent="0.25">
      <c r="A21" s="41">
        <v>2696</v>
      </c>
      <c r="B21" s="74" t="s">
        <v>38</v>
      </c>
      <c r="C21" s="42" t="s">
        <v>248</v>
      </c>
      <c r="D21" s="43" t="s">
        <v>169</v>
      </c>
      <c r="E21" s="44">
        <v>2</v>
      </c>
      <c r="F21" s="41">
        <v>17.2</v>
      </c>
      <c r="G21" s="45">
        <f t="shared" si="0"/>
        <v>34.4</v>
      </c>
    </row>
    <row r="22" spans="1:7" x14ac:dyDescent="0.25">
      <c r="A22" s="133" t="s">
        <v>247</v>
      </c>
      <c r="B22" s="133"/>
      <c r="C22" s="133"/>
      <c r="D22" s="133"/>
      <c r="E22" s="133"/>
      <c r="F22" s="133"/>
      <c r="G22" s="46">
        <f>SUM(G18:G21)</f>
        <v>1532.81</v>
      </c>
    </row>
    <row r="24" spans="1:7" x14ac:dyDescent="0.25">
      <c r="A24" s="36" t="s">
        <v>246</v>
      </c>
      <c r="B24" s="36"/>
      <c r="C24" s="132" t="s">
        <v>290</v>
      </c>
      <c r="D24" s="132"/>
      <c r="E24" s="132"/>
      <c r="F24" s="132"/>
      <c r="G24" s="132"/>
    </row>
    <row r="25" spans="1:7" ht="24" x14ac:dyDescent="0.25">
      <c r="A25" s="37" t="s">
        <v>158</v>
      </c>
      <c r="B25" s="37" t="s">
        <v>64</v>
      </c>
      <c r="C25" s="38" t="s">
        <v>18</v>
      </c>
      <c r="D25" s="38" t="s">
        <v>65</v>
      </c>
      <c r="E25" s="39" t="s">
        <v>66</v>
      </c>
      <c r="F25" s="40" t="s">
        <v>67</v>
      </c>
      <c r="G25" s="40" t="s">
        <v>68</v>
      </c>
    </row>
    <row r="26" spans="1:7" ht="24.75" x14ac:dyDescent="0.25">
      <c r="A26" s="74">
        <v>25060079</v>
      </c>
      <c r="B26" s="74" t="s">
        <v>1</v>
      </c>
      <c r="C26" s="42" t="s">
        <v>241</v>
      </c>
      <c r="D26" s="43" t="s">
        <v>242</v>
      </c>
      <c r="E26" s="44">
        <v>1</v>
      </c>
      <c r="F26" s="41">
        <v>18.54</v>
      </c>
      <c r="G26" s="45">
        <f t="shared" ref="G26:G31" si="1">ROUND((F26*E26),2)</f>
        <v>18.54</v>
      </c>
    </row>
    <row r="27" spans="1:7" ht="48.75" x14ac:dyDescent="0.25">
      <c r="A27" s="74">
        <v>65000316</v>
      </c>
      <c r="B27" s="74" t="s">
        <v>1</v>
      </c>
      <c r="C27" s="42" t="s">
        <v>243</v>
      </c>
      <c r="D27" s="43" t="s">
        <v>242</v>
      </c>
      <c r="E27" s="44">
        <v>1</v>
      </c>
      <c r="F27" s="41">
        <v>679.88</v>
      </c>
      <c r="G27" s="45">
        <f t="shared" si="1"/>
        <v>679.88</v>
      </c>
    </row>
    <row r="28" spans="1:7" ht="24.75" x14ac:dyDescent="0.25">
      <c r="A28" s="74" t="s">
        <v>10</v>
      </c>
      <c r="B28" s="74" t="s">
        <v>10</v>
      </c>
      <c r="C28" s="42" t="s">
        <v>244</v>
      </c>
      <c r="D28" s="43" t="s">
        <v>242</v>
      </c>
      <c r="E28" s="44">
        <v>2</v>
      </c>
      <c r="F28" s="41">
        <v>799.99</v>
      </c>
      <c r="G28" s="45">
        <f t="shared" si="1"/>
        <v>1599.98</v>
      </c>
    </row>
    <row r="29" spans="1:7" ht="24.75" x14ac:dyDescent="0.25">
      <c r="A29" s="74">
        <v>1845</v>
      </c>
      <c r="B29" s="74" t="s">
        <v>38</v>
      </c>
      <c r="C29" s="42" t="s">
        <v>249</v>
      </c>
      <c r="D29" s="43" t="s">
        <v>242</v>
      </c>
      <c r="E29" s="44">
        <v>2</v>
      </c>
      <c r="F29" s="41">
        <v>41.79</v>
      </c>
      <c r="G29" s="45">
        <f t="shared" ref="G29" si="2">ROUND((F29*E29),2)</f>
        <v>83.58</v>
      </c>
    </row>
    <row r="30" spans="1:7" ht="24.75" x14ac:dyDescent="0.25">
      <c r="A30" s="74">
        <v>7048</v>
      </c>
      <c r="B30" s="74" t="s">
        <v>38</v>
      </c>
      <c r="C30" s="42" t="s">
        <v>250</v>
      </c>
      <c r="D30" s="43" t="s">
        <v>242</v>
      </c>
      <c r="E30" s="44">
        <v>1</v>
      </c>
      <c r="F30" s="41">
        <v>28.09</v>
      </c>
      <c r="G30" s="45">
        <f t="shared" ref="G30" si="3">ROUND((F30*E30),2)</f>
        <v>28.09</v>
      </c>
    </row>
    <row r="31" spans="1:7" x14ac:dyDescent="0.25">
      <c r="A31" s="74">
        <v>2696</v>
      </c>
      <c r="B31" s="74" t="s">
        <v>38</v>
      </c>
      <c r="C31" s="42" t="s">
        <v>248</v>
      </c>
      <c r="D31" s="43" t="s">
        <v>169</v>
      </c>
      <c r="E31" s="44">
        <v>3</v>
      </c>
      <c r="F31" s="41">
        <v>17.2</v>
      </c>
      <c r="G31" s="45">
        <f t="shared" si="1"/>
        <v>51.6</v>
      </c>
    </row>
    <row r="32" spans="1:7" x14ac:dyDescent="0.25">
      <c r="A32" s="133" t="s">
        <v>247</v>
      </c>
      <c r="B32" s="133"/>
      <c r="C32" s="133"/>
      <c r="D32" s="133"/>
      <c r="E32" s="133"/>
      <c r="F32" s="133"/>
      <c r="G32" s="46">
        <f>SUM(G26:G31)</f>
        <v>2461.67</v>
      </c>
    </row>
    <row r="34" spans="1:7" x14ac:dyDescent="0.25">
      <c r="A34" s="36" t="s">
        <v>293</v>
      </c>
      <c r="B34" s="36"/>
      <c r="C34" s="132" t="s">
        <v>289</v>
      </c>
      <c r="D34" s="132"/>
      <c r="E34" s="132"/>
      <c r="F34" s="132"/>
      <c r="G34" s="132"/>
    </row>
    <row r="35" spans="1:7" ht="24" x14ac:dyDescent="0.25">
      <c r="A35" s="37" t="s">
        <v>158</v>
      </c>
      <c r="B35" s="37" t="s">
        <v>64</v>
      </c>
      <c r="C35" s="38" t="s">
        <v>18</v>
      </c>
      <c r="D35" s="38" t="s">
        <v>65</v>
      </c>
      <c r="E35" s="39" t="s">
        <v>66</v>
      </c>
      <c r="F35" s="40" t="s">
        <v>67</v>
      </c>
      <c r="G35" s="40" t="s">
        <v>68</v>
      </c>
    </row>
    <row r="36" spans="1:7" ht="24.75" x14ac:dyDescent="0.25">
      <c r="A36" s="41">
        <v>25060079</v>
      </c>
      <c r="B36" s="74" t="s">
        <v>1</v>
      </c>
      <c r="C36" s="42" t="s">
        <v>241</v>
      </c>
      <c r="D36" s="43" t="s">
        <v>242</v>
      </c>
      <c r="E36" s="44">
        <v>1</v>
      </c>
      <c r="F36" s="41">
        <v>18.54</v>
      </c>
      <c r="G36" s="45">
        <f t="shared" ref="G36:G39" si="4">ROUND((F36*E36),2)</f>
        <v>18.54</v>
      </c>
    </row>
    <row r="37" spans="1:7" ht="48.75" x14ac:dyDescent="0.25">
      <c r="A37" s="41">
        <v>65000316</v>
      </c>
      <c r="B37" s="74" t="s">
        <v>1</v>
      </c>
      <c r="C37" s="42" t="s">
        <v>243</v>
      </c>
      <c r="D37" s="43" t="s">
        <v>242</v>
      </c>
      <c r="E37" s="44">
        <v>1</v>
      </c>
      <c r="F37" s="41">
        <v>679.88</v>
      </c>
      <c r="G37" s="45">
        <f t="shared" si="4"/>
        <v>679.88</v>
      </c>
    </row>
    <row r="38" spans="1:7" ht="24.75" x14ac:dyDescent="0.25">
      <c r="A38" s="41">
        <v>25044443</v>
      </c>
      <c r="B38" s="74" t="s">
        <v>1</v>
      </c>
      <c r="C38" s="42" t="s">
        <v>292</v>
      </c>
      <c r="D38" s="43" t="s">
        <v>242</v>
      </c>
      <c r="E38" s="44">
        <v>1</v>
      </c>
      <c r="F38" s="41">
        <v>729.65</v>
      </c>
      <c r="G38" s="45">
        <f t="shared" si="4"/>
        <v>729.65</v>
      </c>
    </row>
    <row r="39" spans="1:7" x14ac:dyDescent="0.25">
      <c r="A39" s="41">
        <v>2696</v>
      </c>
      <c r="B39" s="74" t="s">
        <v>38</v>
      </c>
      <c r="C39" s="42" t="s">
        <v>248</v>
      </c>
      <c r="D39" s="43" t="s">
        <v>169</v>
      </c>
      <c r="E39" s="44">
        <v>2</v>
      </c>
      <c r="F39" s="41">
        <v>17.2</v>
      </c>
      <c r="G39" s="45">
        <f t="shared" si="4"/>
        <v>34.4</v>
      </c>
    </row>
    <row r="40" spans="1:7" x14ac:dyDescent="0.25">
      <c r="A40" s="133" t="s">
        <v>247</v>
      </c>
      <c r="B40" s="133"/>
      <c r="C40" s="133"/>
      <c r="D40" s="133"/>
      <c r="E40" s="133"/>
      <c r="F40" s="133"/>
      <c r="G40" s="46">
        <f>SUM(G36:G39)</f>
        <v>1462.47</v>
      </c>
    </row>
    <row r="41" spans="1:7" ht="28.9" customHeight="1" x14ac:dyDescent="0.25"/>
    <row r="42" spans="1:7" x14ac:dyDescent="0.25">
      <c r="C42" s="76" t="s">
        <v>78</v>
      </c>
    </row>
    <row r="43" spans="1:7" x14ac:dyDescent="0.25">
      <c r="C43" s="66" t="s">
        <v>79</v>
      </c>
    </row>
  </sheetData>
  <mergeCells count="13">
    <mergeCell ref="A40:F40"/>
    <mergeCell ref="C16:G16"/>
    <mergeCell ref="C24:G24"/>
    <mergeCell ref="A22:F22"/>
    <mergeCell ref="A32:F32"/>
    <mergeCell ref="C34:G34"/>
    <mergeCell ref="C11:G11"/>
    <mergeCell ref="A14:F14"/>
    <mergeCell ref="A1:G1"/>
    <mergeCell ref="A2:G2"/>
    <mergeCell ref="A3:G3"/>
    <mergeCell ref="C5:G5"/>
    <mergeCell ref="A9:F9"/>
  </mergeCells>
  <conditionalFormatting sqref="E6:G6">
    <cfRule type="cellIs" dxfId="4" priority="6" stopIfTrue="1" operator="equal">
      <formula>0</formula>
    </cfRule>
  </conditionalFormatting>
  <conditionalFormatting sqref="E12:G12">
    <cfRule type="cellIs" dxfId="3" priority="4" stopIfTrue="1" operator="equal">
      <formula>0</formula>
    </cfRule>
  </conditionalFormatting>
  <conditionalFormatting sqref="E17:G17">
    <cfRule type="cellIs" dxfId="2" priority="3" stopIfTrue="1" operator="equal">
      <formula>0</formula>
    </cfRule>
  </conditionalFormatting>
  <conditionalFormatting sqref="E25:G25">
    <cfRule type="cellIs" dxfId="1" priority="2" stopIfTrue="1" operator="equal">
      <formula>0</formula>
    </cfRule>
  </conditionalFormatting>
  <conditionalFormatting sqref="E35:G35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85" zoomScaleNormal="85" workbookViewId="0">
      <selection activeCell="K8" sqref="K8"/>
    </sheetView>
  </sheetViews>
  <sheetFormatPr defaultColWidth="8.85546875" defaultRowHeight="12.75" x14ac:dyDescent="0.2"/>
  <cols>
    <col min="1" max="1" width="27.28515625" style="16" customWidth="1"/>
    <col min="2" max="2" width="14.7109375" style="16" customWidth="1"/>
    <col min="3" max="3" width="14.28515625" style="16" bestFit="1" customWidth="1"/>
    <col min="4" max="4" width="13.28515625" style="16" bestFit="1" customWidth="1"/>
    <col min="5" max="5" width="14.28515625" style="16" bestFit="1" customWidth="1"/>
    <col min="6" max="6" width="14.7109375" style="16" bestFit="1" customWidth="1"/>
    <col min="7" max="10" width="13.28515625" style="16" bestFit="1" customWidth="1"/>
    <col min="11" max="16384" width="8.85546875" style="16"/>
  </cols>
  <sheetData>
    <row r="1" spans="1:9" ht="21" customHeight="1" x14ac:dyDescent="0.25">
      <c r="A1" s="136" t="str">
        <f>[2]Orçamento!A1</f>
        <v xml:space="preserve">PREFEITURA MUNICIPAL DE QUELUZITO </v>
      </c>
      <c r="B1" s="136"/>
      <c r="C1" s="136"/>
      <c r="D1" s="136"/>
      <c r="E1" s="136"/>
      <c r="F1" s="136"/>
      <c r="G1" s="136"/>
      <c r="H1" s="136"/>
      <c r="I1" s="136"/>
    </row>
    <row r="2" spans="1:9" ht="21" customHeight="1" x14ac:dyDescent="0.25">
      <c r="A2" s="136" t="s">
        <v>72</v>
      </c>
      <c r="B2" s="136"/>
      <c r="C2" s="136"/>
      <c r="D2" s="136"/>
      <c r="E2" s="136"/>
      <c r="F2" s="136"/>
      <c r="G2" s="136"/>
      <c r="H2" s="136"/>
      <c r="I2" s="136"/>
    </row>
    <row r="3" spans="1:9" ht="13.15" customHeight="1" x14ac:dyDescent="0.25">
      <c r="A3" s="137"/>
      <c r="B3" s="137"/>
      <c r="C3" s="137"/>
      <c r="D3" s="137"/>
      <c r="E3" s="137"/>
      <c r="F3" s="137"/>
      <c r="G3" s="137"/>
      <c r="H3" s="137"/>
      <c r="I3" s="137"/>
    </row>
    <row r="4" spans="1:9" ht="15" x14ac:dyDescent="0.25">
      <c r="A4" s="136" t="str">
        <f>'orcamento '!A3:F3</f>
        <v>SISTEMA DE ABASTECIMENTO DE ÁGUA - LOCALIDADE TRINTA CARROS</v>
      </c>
      <c r="B4" s="136"/>
      <c r="C4" s="136"/>
      <c r="D4" s="136"/>
      <c r="E4" s="136"/>
      <c r="F4" s="136"/>
      <c r="G4" s="136"/>
      <c r="H4" s="136"/>
      <c r="I4" s="136"/>
    </row>
    <row r="5" spans="1:9" ht="24" x14ac:dyDescent="0.2">
      <c r="A5" s="17" t="s">
        <v>73</v>
      </c>
      <c r="B5" s="17" t="s">
        <v>74</v>
      </c>
      <c r="C5" s="17" t="s">
        <v>75</v>
      </c>
      <c r="D5" s="17" t="s">
        <v>80</v>
      </c>
      <c r="E5" s="17" t="s">
        <v>81</v>
      </c>
      <c r="F5" s="17" t="s">
        <v>82</v>
      </c>
      <c r="G5" s="17" t="s">
        <v>83</v>
      </c>
      <c r="H5" s="17" t="s">
        <v>84</v>
      </c>
      <c r="I5" s="17" t="s">
        <v>85</v>
      </c>
    </row>
    <row r="6" spans="1:9" x14ac:dyDescent="0.2">
      <c r="A6" s="138" t="str">
        <f>'orcamento '!D8</f>
        <v>SERVIÇOS PRELIMINARES</v>
      </c>
      <c r="B6" s="18" t="s">
        <v>76</v>
      </c>
      <c r="C6" s="19">
        <f>'orcamento '!J8</f>
        <v>0</v>
      </c>
      <c r="D6" s="20">
        <f>D7*$C6</f>
        <v>0</v>
      </c>
      <c r="E6" s="20">
        <f>E7*$C6</f>
        <v>0</v>
      </c>
      <c r="F6" s="20"/>
      <c r="G6" s="20"/>
      <c r="H6" s="20"/>
      <c r="I6" s="20"/>
    </row>
    <row r="7" spans="1:9" x14ac:dyDescent="0.2">
      <c r="A7" s="135"/>
      <c r="B7" s="18" t="s">
        <v>77</v>
      </c>
      <c r="C7" s="21">
        <f>C6/$C$16</f>
        <v>0</v>
      </c>
      <c r="D7" s="22">
        <v>0.5</v>
      </c>
      <c r="E7" s="22">
        <v>0.5</v>
      </c>
      <c r="F7" s="22"/>
      <c r="G7" s="22"/>
      <c r="H7" s="22"/>
      <c r="I7" s="22"/>
    </row>
    <row r="8" spans="1:9" x14ac:dyDescent="0.2">
      <c r="A8" s="134" t="str">
        <f>'orcamento '!D18</f>
        <v xml:space="preserve">POÇO TUBULAR PROFUNDO </v>
      </c>
      <c r="B8" s="18" t="s">
        <v>76</v>
      </c>
      <c r="C8" s="19">
        <f>'orcamento '!J18</f>
        <v>0</v>
      </c>
      <c r="D8" s="20">
        <f>D9*$C8</f>
        <v>0</v>
      </c>
      <c r="E8" s="20">
        <f>E9*$C8</f>
        <v>0</v>
      </c>
      <c r="F8" s="20"/>
      <c r="G8" s="20"/>
      <c r="H8" s="20"/>
      <c r="I8" s="20"/>
    </row>
    <row r="9" spans="1:9" x14ac:dyDescent="0.2">
      <c r="A9" s="135"/>
      <c r="B9" s="18" t="s">
        <v>77</v>
      </c>
      <c r="C9" s="21">
        <f>C8/$C$16</f>
        <v>0</v>
      </c>
      <c r="D9" s="22">
        <v>0.5</v>
      </c>
      <c r="E9" s="22">
        <v>0.5</v>
      </c>
      <c r="F9" s="22"/>
      <c r="G9" s="22"/>
      <c r="H9" s="22"/>
      <c r="I9" s="22"/>
    </row>
    <row r="10" spans="1:9" x14ac:dyDescent="0.2">
      <c r="A10" s="134" t="str">
        <f>'orcamento '!D61</f>
        <v>RESERVATÓRIO</v>
      </c>
      <c r="B10" s="18" t="s">
        <v>76</v>
      </c>
      <c r="C10" s="19">
        <f>'orcamento '!J61</f>
        <v>0</v>
      </c>
      <c r="D10" s="20"/>
      <c r="E10" s="20"/>
      <c r="F10" s="20">
        <f t="shared" ref="E10:H14" si="0">F11*$C10</f>
        <v>0</v>
      </c>
      <c r="G10" s="20">
        <f t="shared" si="0"/>
        <v>0</v>
      </c>
      <c r="H10" s="20"/>
      <c r="I10" s="20"/>
    </row>
    <row r="11" spans="1:9" x14ac:dyDescent="0.2">
      <c r="A11" s="135"/>
      <c r="B11" s="18" t="s">
        <v>77</v>
      </c>
      <c r="C11" s="21">
        <f>C10/$C$16</f>
        <v>0</v>
      </c>
      <c r="D11" s="22"/>
      <c r="E11" s="22"/>
      <c r="F11" s="22">
        <v>0.3</v>
      </c>
      <c r="G11" s="22">
        <v>0.7</v>
      </c>
      <c r="H11" s="22"/>
      <c r="I11" s="22"/>
    </row>
    <row r="12" spans="1:9" x14ac:dyDescent="0.2">
      <c r="A12" s="134" t="str">
        <f>'orcamento '!D80</f>
        <v>LINHA DE RECALQUE</v>
      </c>
      <c r="B12" s="18" t="s">
        <v>76</v>
      </c>
      <c r="C12" s="26">
        <f>'orcamento '!J80</f>
        <v>50643.520000000004</v>
      </c>
      <c r="D12" s="22"/>
      <c r="E12" s="22"/>
      <c r="F12" s="20">
        <f t="shared" si="0"/>
        <v>50643.520000000004</v>
      </c>
      <c r="G12" s="22"/>
      <c r="H12" s="22"/>
      <c r="I12" s="22"/>
    </row>
    <row r="13" spans="1:9" x14ac:dyDescent="0.2">
      <c r="A13" s="135"/>
      <c r="B13" s="18" t="s">
        <v>77</v>
      </c>
      <c r="C13" s="21">
        <f>C12/$C$16</f>
        <v>0.19644405276284982</v>
      </c>
      <c r="D13" s="22"/>
      <c r="E13" s="22"/>
      <c r="F13" s="22">
        <v>1</v>
      </c>
      <c r="G13" s="22"/>
      <c r="H13" s="22"/>
      <c r="I13" s="22"/>
    </row>
    <row r="14" spans="1:9" x14ac:dyDescent="0.2">
      <c r="A14" s="141" t="str">
        <f>'orcamento '!D87</f>
        <v xml:space="preserve">REDE DE DISTRIBUIÇÃO </v>
      </c>
      <c r="B14" s="18" t="s">
        <v>76</v>
      </c>
      <c r="C14" s="26">
        <f>'orcamento '!J87</f>
        <v>207157.71799999999</v>
      </c>
      <c r="D14" s="22"/>
      <c r="E14" s="20">
        <f t="shared" si="0"/>
        <v>51789.429499999998</v>
      </c>
      <c r="F14" s="20">
        <f t="shared" si="0"/>
        <v>51789.429499999998</v>
      </c>
      <c r="G14" s="20">
        <f t="shared" si="0"/>
        <v>51789.429499999998</v>
      </c>
      <c r="H14" s="20">
        <f t="shared" si="0"/>
        <v>51789.429499999998</v>
      </c>
      <c r="I14" s="22"/>
    </row>
    <row r="15" spans="1:9" x14ac:dyDescent="0.2">
      <c r="A15" s="142"/>
      <c r="B15" s="18" t="s">
        <v>77</v>
      </c>
      <c r="C15" s="21">
        <f>C14/$C$16</f>
        <v>0.80355594723715018</v>
      </c>
      <c r="D15" s="22"/>
      <c r="E15" s="22">
        <v>0.25</v>
      </c>
      <c r="F15" s="22">
        <v>0.25</v>
      </c>
      <c r="G15" s="22">
        <v>0.25</v>
      </c>
      <c r="H15" s="22">
        <v>0.25</v>
      </c>
      <c r="I15" s="22"/>
    </row>
    <row r="16" spans="1:9" x14ac:dyDescent="0.2">
      <c r="A16" s="139" t="s">
        <v>16</v>
      </c>
      <c r="B16" s="23" t="s">
        <v>76</v>
      </c>
      <c r="C16" s="24">
        <f t="shared" ref="C16:I16" si="1">C6+C8+C10+C12+C14</f>
        <v>257801.23800000001</v>
      </c>
      <c r="D16" s="24">
        <f t="shared" si="1"/>
        <v>0</v>
      </c>
      <c r="E16" s="24">
        <f t="shared" si="1"/>
        <v>51789.429499999998</v>
      </c>
      <c r="F16" s="24">
        <f t="shared" si="1"/>
        <v>102432.9495</v>
      </c>
      <c r="G16" s="24">
        <f t="shared" si="1"/>
        <v>51789.429499999998</v>
      </c>
      <c r="H16" s="24">
        <f t="shared" si="1"/>
        <v>51789.429499999998</v>
      </c>
      <c r="I16" s="24">
        <f t="shared" si="1"/>
        <v>0</v>
      </c>
    </row>
    <row r="17" spans="1:9" x14ac:dyDescent="0.2">
      <c r="A17" s="140"/>
      <c r="B17" s="23" t="s">
        <v>77</v>
      </c>
      <c r="C17" s="25">
        <f>C7+C9+C11+C13+C15</f>
        <v>1</v>
      </c>
      <c r="D17" s="25">
        <f>D16/$C$16</f>
        <v>0</v>
      </c>
      <c r="E17" s="25">
        <f t="shared" ref="E17:I17" si="2">E16/$C$16</f>
        <v>0.20088898680928755</v>
      </c>
      <c r="F17" s="25">
        <f t="shared" si="2"/>
        <v>0.39733303957213734</v>
      </c>
      <c r="G17" s="25">
        <f t="shared" si="2"/>
        <v>0.20088898680928755</v>
      </c>
      <c r="H17" s="25">
        <f t="shared" si="2"/>
        <v>0.20088898680928755</v>
      </c>
      <c r="I17" s="25">
        <f t="shared" si="2"/>
        <v>0</v>
      </c>
    </row>
    <row r="21" spans="1:9" x14ac:dyDescent="0.2">
      <c r="B21" s="130" t="s">
        <v>78</v>
      </c>
      <c r="C21" s="130"/>
      <c r="D21" s="130"/>
    </row>
    <row r="22" spans="1:9" x14ac:dyDescent="0.2">
      <c r="B22" s="130" t="s">
        <v>79</v>
      </c>
      <c r="C22" s="130"/>
      <c r="D22" s="130"/>
      <c r="E22" s="68"/>
      <c r="F22" s="69"/>
      <c r="G22" s="72"/>
      <c r="H22" s="71"/>
    </row>
    <row r="23" spans="1:9" x14ac:dyDescent="0.2">
      <c r="F23" s="69"/>
      <c r="G23" s="72"/>
      <c r="H23" s="71"/>
    </row>
    <row r="24" spans="1:9" x14ac:dyDescent="0.2">
      <c r="F24" s="69"/>
      <c r="G24" s="72"/>
      <c r="H24" s="71"/>
    </row>
    <row r="25" spans="1:9" x14ac:dyDescent="0.2">
      <c r="F25" s="70"/>
      <c r="G25" s="72"/>
      <c r="H25" s="71"/>
    </row>
    <row r="26" spans="1:9" x14ac:dyDescent="0.2">
      <c r="F26" s="71"/>
      <c r="G26" s="72"/>
      <c r="H26" s="71"/>
    </row>
  </sheetData>
  <mergeCells count="12">
    <mergeCell ref="A10:A11"/>
    <mergeCell ref="A16:A17"/>
    <mergeCell ref="B21:D21"/>
    <mergeCell ref="B22:D22"/>
    <mergeCell ref="A12:A13"/>
    <mergeCell ref="A14:A15"/>
    <mergeCell ref="A8:A9"/>
    <mergeCell ref="A1:I1"/>
    <mergeCell ref="A2:I2"/>
    <mergeCell ref="A3:I3"/>
    <mergeCell ref="A4:I4"/>
    <mergeCell ref="A6:A7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"/>
  <sheetViews>
    <sheetView workbookViewId="0">
      <selection activeCell="P16" sqref="P16"/>
    </sheetView>
  </sheetViews>
  <sheetFormatPr defaultRowHeight="15" x14ac:dyDescent="0.25"/>
  <sheetData>
    <row r="3" spans="1:19" x14ac:dyDescent="0.25">
      <c r="A3" t="s">
        <v>91</v>
      </c>
    </row>
    <row r="5" spans="1:19" x14ac:dyDescent="0.25">
      <c r="A5" t="s">
        <v>92</v>
      </c>
    </row>
    <row r="6" spans="1:19" ht="51" x14ac:dyDescent="0.25">
      <c r="A6" s="143" t="s">
        <v>93</v>
      </c>
      <c r="B6" s="27" t="s">
        <v>94</v>
      </c>
      <c r="C6" s="27" t="s">
        <v>95</v>
      </c>
      <c r="D6" s="27" t="s">
        <v>96</v>
      </c>
      <c r="E6" s="28" t="s">
        <v>97</v>
      </c>
      <c r="F6" s="29" t="s">
        <v>98</v>
      </c>
      <c r="G6" s="143" t="s">
        <v>99</v>
      </c>
      <c r="H6" s="27" t="s">
        <v>100</v>
      </c>
      <c r="I6" s="27" t="s">
        <v>109</v>
      </c>
      <c r="J6" s="30" t="s">
        <v>101</v>
      </c>
      <c r="K6" s="27" t="s">
        <v>102</v>
      </c>
      <c r="L6" s="31" t="s">
        <v>103</v>
      </c>
      <c r="M6" s="144" t="s">
        <v>104</v>
      </c>
      <c r="N6" s="32" t="s">
        <v>105</v>
      </c>
      <c r="O6" s="30" t="s">
        <v>106</v>
      </c>
      <c r="P6" s="27" t="s">
        <v>107</v>
      </c>
      <c r="Q6" s="30" t="s">
        <v>108</v>
      </c>
      <c r="R6" s="27" t="s">
        <v>102</v>
      </c>
      <c r="S6" s="31" t="s">
        <v>103</v>
      </c>
    </row>
    <row r="7" spans="1:19" x14ac:dyDescent="0.25">
      <c r="A7" s="143"/>
      <c r="B7" s="27">
        <v>8</v>
      </c>
      <c r="C7" s="27">
        <v>0.25</v>
      </c>
      <c r="D7" s="27">
        <v>5</v>
      </c>
      <c r="E7" s="28">
        <f>(3.14*(C7*C7)*D7*B7)</f>
        <v>7.8500000000000005</v>
      </c>
      <c r="F7" s="29">
        <f>E7</f>
        <v>7.8500000000000005</v>
      </c>
      <c r="G7" s="143"/>
      <c r="H7" s="27">
        <f>D7</f>
        <v>5</v>
      </c>
      <c r="I7" s="27">
        <v>6</v>
      </c>
      <c r="J7" s="27">
        <v>0.96</v>
      </c>
      <c r="K7" s="27">
        <f>H7*I7*B7</f>
        <v>240</v>
      </c>
      <c r="L7" s="31">
        <f>K7*J7</f>
        <v>230.39999999999998</v>
      </c>
      <c r="M7" s="144"/>
      <c r="N7" s="27">
        <v>0.2</v>
      </c>
      <c r="O7" s="27">
        <v>0.18</v>
      </c>
      <c r="P7" s="27">
        <v>2.2999999999999998</v>
      </c>
      <c r="Q7" s="27">
        <f>(D7/N7)*B7</f>
        <v>200</v>
      </c>
      <c r="R7" s="27">
        <f>P7*Q7</f>
        <v>459.99999999999994</v>
      </c>
      <c r="S7" s="31">
        <f>R7*O7</f>
        <v>82.799999999999983</v>
      </c>
    </row>
    <row r="9" spans="1:19" ht="38.25" x14ac:dyDescent="0.25">
      <c r="A9" t="s">
        <v>116</v>
      </c>
      <c r="B9" s="30" t="s">
        <v>117</v>
      </c>
      <c r="C9" s="30" t="s">
        <v>118</v>
      </c>
      <c r="D9" s="30" t="s">
        <v>119</v>
      </c>
      <c r="E9" s="30" t="s">
        <v>120</v>
      </c>
      <c r="F9" s="30" t="s">
        <v>121</v>
      </c>
      <c r="G9" s="30" t="s">
        <v>122</v>
      </c>
      <c r="H9" s="30" t="s">
        <v>123</v>
      </c>
      <c r="I9" s="30" t="s">
        <v>124</v>
      </c>
      <c r="J9" s="34" t="s">
        <v>125</v>
      </c>
    </row>
    <row r="10" spans="1:19" x14ac:dyDescent="0.25">
      <c r="B10" s="27">
        <v>2.5</v>
      </c>
      <c r="C10" s="27">
        <v>2.5</v>
      </c>
      <c r="D10" s="27">
        <v>0.5</v>
      </c>
      <c r="E10" s="27">
        <f>B10*C10*(D10+0.1)</f>
        <v>3.75</v>
      </c>
      <c r="F10" s="27">
        <f>B10*C10*0.1</f>
        <v>0.625</v>
      </c>
      <c r="G10" s="27">
        <f>D10*C10*B10</f>
        <v>3.125</v>
      </c>
      <c r="H10" s="27">
        <f>G10*80</f>
        <v>250</v>
      </c>
      <c r="I10" s="27">
        <f>2*(B10+C10)*D10</f>
        <v>5</v>
      </c>
      <c r="J10">
        <f>C10*B10</f>
        <v>6.25</v>
      </c>
    </row>
  </sheetData>
  <mergeCells count="3">
    <mergeCell ref="A6:A7"/>
    <mergeCell ref="G6:G7"/>
    <mergeCell ref="M6:M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="145" zoomScaleNormal="145" workbookViewId="0">
      <selection activeCell="H21" sqref="H21"/>
    </sheetView>
  </sheetViews>
  <sheetFormatPr defaultRowHeight="15" x14ac:dyDescent="0.25"/>
  <sheetData>
    <row r="1" spans="1:1" x14ac:dyDescent="0.25">
      <c r="A1" t="s">
        <v>208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orcamento </vt:lpstr>
      <vt:lpstr>BDI</vt:lpstr>
      <vt:lpstr>CPU</vt:lpstr>
      <vt:lpstr>Cronograma </vt:lpstr>
      <vt:lpstr>memoria</vt:lpstr>
      <vt:lpstr>cotação</vt:lpstr>
      <vt:lpstr>'orcamento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deneb</dc:creator>
  <cp:lastModifiedBy>Jose Reinaldo</cp:lastModifiedBy>
  <cp:lastPrinted>2023-12-04T11:16:27Z</cp:lastPrinted>
  <dcterms:created xsi:type="dcterms:W3CDTF">2022-08-23T14:10:15Z</dcterms:created>
  <dcterms:modified xsi:type="dcterms:W3CDTF">2024-01-23T18:40:03Z</dcterms:modified>
</cp:coreProperties>
</file>